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7DAFE9B-76F3-4153-8C0E-DB2A6BAC90B3}" xr6:coauthVersionLast="36" xr6:coauthVersionMax="36" xr10:uidLastSave="{00000000-0000-0000-0000-000000000000}"/>
  <bookViews>
    <workbookView xWindow="0" yWindow="0" windowWidth="12765" windowHeight="30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8" i="2" l="1"/>
  <c r="R48" i="2" l="1"/>
  <c r="P48" i="2" l="1"/>
  <c r="Q48" i="2" l="1"/>
  <c r="N48" i="2" l="1"/>
  <c r="D49" i="2" l="1"/>
  <c r="E49" i="2"/>
  <c r="F49" i="2"/>
  <c r="G49" i="2"/>
  <c r="H49" i="2"/>
  <c r="I49" i="2"/>
  <c r="J49" i="2"/>
  <c r="K49" i="2"/>
  <c r="M49" i="2"/>
  <c r="N49" i="2"/>
  <c r="O49" i="2"/>
  <c r="P49" i="2"/>
  <c r="Q49" i="2"/>
  <c r="R49" i="2"/>
  <c r="S49" i="2"/>
  <c r="C49" i="2"/>
  <c r="M48" i="2"/>
  <c r="O48" i="2"/>
  <c r="L48" i="2" l="1"/>
  <c r="L49" i="2" s="1"/>
  <c r="S3248" i="10" l="1"/>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I3193" i="10"/>
  <c r="H3193" i="10"/>
  <c r="G3193" i="10"/>
  <c r="F3193" i="10"/>
  <c r="E3193" i="10"/>
  <c r="D3193" i="10"/>
  <c r="C3193" i="10"/>
  <c r="S3192" i="10"/>
  <c r="R3192" i="10"/>
  <c r="Q3192" i="10"/>
  <c r="P3192" i="10"/>
  <c r="O3192" i="10"/>
  <c r="K3192" i="10"/>
  <c r="J3192" i="10"/>
  <c r="I3192" i="10"/>
  <c r="H3192" i="10"/>
  <c r="G3192" i="10"/>
  <c r="F3192" i="10"/>
  <c r="E3192" i="10"/>
  <c r="D3192" i="10"/>
  <c r="C3192" i="10"/>
  <c r="I3189" i="10"/>
  <c r="H3189" i="10"/>
  <c r="G3189" i="10"/>
  <c r="F3189" i="10"/>
  <c r="E3189" i="10"/>
  <c r="D3189" i="10"/>
  <c r="C3189" i="10"/>
  <c r="D3188" i="10"/>
  <c r="C3188" i="10"/>
  <c r="L3187" i="10"/>
  <c r="K3187" i="10"/>
  <c r="J3187" i="10"/>
  <c r="I3187" i="10"/>
  <c r="H3187" i="10"/>
  <c r="G3187" i="10"/>
  <c r="F3187" i="10"/>
  <c r="E3187" i="10"/>
  <c r="D3187" i="10"/>
  <c r="C3187" i="10"/>
  <c r="K3186" i="10"/>
  <c r="J3186" i="10"/>
  <c r="I3186" i="10"/>
  <c r="H3186" i="10"/>
  <c r="G3186" i="10"/>
  <c r="F3186" i="10"/>
  <c r="E3186" i="10"/>
  <c r="D3186" i="10"/>
  <c r="C3186" i="10"/>
  <c r="S3185" i="10"/>
  <c r="R3185" i="10"/>
  <c r="Q3185" i="10"/>
  <c r="P3185" i="10"/>
  <c r="O3185" i="10"/>
  <c r="N3185" i="10"/>
  <c r="D3185" i="10"/>
  <c r="C3185" i="10"/>
  <c r="I3183" i="10"/>
  <c r="H3183" i="10"/>
  <c r="G3183" i="10"/>
  <c r="F3183" i="10"/>
  <c r="E3183" i="10"/>
  <c r="D3183" i="10"/>
  <c r="C3183" i="10"/>
  <c r="G3182" i="10"/>
  <c r="F3182" i="10"/>
  <c r="E3182" i="10"/>
  <c r="D3182" i="10"/>
  <c r="C3182" i="10"/>
  <c r="G3181" i="10"/>
  <c r="F3181" i="10"/>
  <c r="E3181" i="10"/>
  <c r="D3181" i="10"/>
  <c r="C3181" i="10"/>
  <c r="H3180" i="10"/>
  <c r="G3180" i="10"/>
  <c r="F3180" i="10"/>
  <c r="E3180" i="10"/>
  <c r="D3180" i="10"/>
  <c r="C3180" i="10"/>
  <c r="F3177" i="10"/>
  <c r="E3177" i="10"/>
  <c r="D3177" i="10"/>
  <c r="C3177" i="10"/>
  <c r="S3175" i="10"/>
  <c r="R3175" i="10"/>
  <c r="Q3175" i="10"/>
  <c r="P3175" i="10"/>
  <c r="O3175" i="10"/>
  <c r="S3174" i="10"/>
  <c r="R3174" i="10"/>
  <c r="Q3174" i="10"/>
  <c r="P3174" i="10"/>
  <c r="O3174" i="10"/>
  <c r="S3173" i="10"/>
  <c r="R3173" i="10"/>
  <c r="Q3173" i="10"/>
  <c r="P3173" i="10"/>
  <c r="O3173" i="10"/>
  <c r="N3173" i="10"/>
  <c r="M3173" i="10"/>
  <c r="L3173" i="10"/>
  <c r="K3173" i="10"/>
  <c r="J3173" i="10"/>
  <c r="I3173" i="10"/>
  <c r="H3173" i="10"/>
  <c r="G3173" i="10"/>
  <c r="F3173" i="10"/>
  <c r="E3173" i="10"/>
  <c r="D3173" i="10"/>
  <c r="C3173" i="10"/>
  <c r="I3172" i="10"/>
  <c r="H3172" i="10"/>
  <c r="G3172" i="10"/>
  <c r="F3172" i="10"/>
  <c r="E3172" i="10"/>
  <c r="D3172" i="10"/>
  <c r="C3172" i="10"/>
  <c r="S3164" i="10"/>
  <c r="R3164" i="10"/>
  <c r="Q3164" i="10"/>
  <c r="P3164" i="10"/>
  <c r="O3164" i="10"/>
  <c r="D3164" i="10"/>
  <c r="C3164" i="10"/>
  <c r="J3162" i="10"/>
  <c r="I3162" i="10"/>
  <c r="H3162" i="10"/>
  <c r="G3162" i="10"/>
  <c r="F3162" i="10"/>
  <c r="E3162" i="10"/>
  <c r="D3162" i="10"/>
  <c r="C3162" i="10"/>
  <c r="D3090" i="10"/>
  <c r="C3090" i="10"/>
  <c r="S3078" i="10"/>
  <c r="R3078" i="10"/>
  <c r="Q3078" i="10"/>
  <c r="P3078" i="10"/>
  <c r="O3078" i="10"/>
  <c r="N3078" i="10"/>
  <c r="M3078" i="10"/>
  <c r="L3078" i="10"/>
  <c r="K3078" i="10"/>
  <c r="J3078" i="10"/>
  <c r="I3078" i="10"/>
  <c r="H3078" i="10"/>
  <c r="G3078" i="10"/>
  <c r="F3078" i="10"/>
  <c r="E3078" i="10"/>
  <c r="D3078" i="10"/>
  <c r="C3078" i="10"/>
  <c r="G3014" i="10"/>
  <c r="F3014" i="10"/>
  <c r="E3014" i="10"/>
  <c r="D3014" i="10"/>
  <c r="C3014" i="10"/>
  <c r="I3013" i="10"/>
  <c r="H3013" i="10"/>
  <c r="G3013" i="10"/>
  <c r="F3013" i="10"/>
  <c r="E3013" i="10"/>
  <c r="D3013" i="10"/>
  <c r="C3013" i="10"/>
  <c r="L3012" i="10"/>
  <c r="K3012" i="10"/>
  <c r="J3012" i="10"/>
  <c r="I3012" i="10"/>
  <c r="H3012" i="10"/>
  <c r="G3012" i="10"/>
  <c r="F3012" i="10"/>
  <c r="E3012" i="10"/>
  <c r="D3012" i="10"/>
  <c r="C3012" i="10"/>
  <c r="S3011" i="10"/>
  <c r="R3011" i="10"/>
  <c r="Q3011" i="10"/>
  <c r="P3011" i="10"/>
  <c r="O3011" i="10"/>
  <c r="S2983" i="10"/>
  <c r="R2983" i="10"/>
  <c r="Q2983" i="10"/>
  <c r="P2983" i="10"/>
  <c r="O2983" i="10"/>
  <c r="N2983" i="10"/>
  <c r="M2983" i="10"/>
  <c r="L2983" i="10"/>
  <c r="K2983" i="10"/>
  <c r="J2983" i="10"/>
  <c r="I2983" i="10"/>
  <c r="H2983" i="10"/>
  <c r="G2983" i="10"/>
  <c r="F2983" i="10"/>
  <c r="E2983" i="10"/>
  <c r="D2983" i="10"/>
  <c r="C2983" i="10"/>
  <c r="S2954" i="10"/>
  <c r="R2954" i="10"/>
  <c r="Q2954" i="10"/>
  <c r="P2954" i="10"/>
  <c r="O2954" i="10"/>
  <c r="N2954" i="10"/>
  <c r="S2952" i="10"/>
  <c r="R2952" i="10"/>
  <c r="S2951" i="10"/>
  <c r="R2951" i="10"/>
  <c r="Q2951" i="10"/>
  <c r="S2950" i="10"/>
  <c r="R2950" i="10"/>
  <c r="S2888" i="10"/>
  <c r="R2888" i="10"/>
  <c r="Q2888" i="10"/>
  <c r="P2888" i="10"/>
  <c r="O2888" i="10"/>
  <c r="N2888" i="10"/>
  <c r="L2888" i="10"/>
  <c r="K2888" i="10"/>
  <c r="J2888" i="10"/>
  <c r="I2888" i="10"/>
  <c r="H2888" i="10"/>
  <c r="G2888" i="10"/>
  <c r="F2888" i="10"/>
  <c r="E2888" i="10"/>
  <c r="D2888" i="10"/>
  <c r="C2888" i="10"/>
  <c r="K2872" i="10"/>
  <c r="J2872" i="10"/>
  <c r="I2872" i="10"/>
  <c r="H2872" i="10"/>
  <c r="G2872" i="10"/>
  <c r="F2872" i="10"/>
  <c r="E2872" i="10"/>
  <c r="D2872" i="10"/>
  <c r="C2872" i="10"/>
  <c r="S2859" i="10"/>
  <c r="R2859" i="10"/>
  <c r="Q2859" i="10"/>
  <c r="P2859" i="10"/>
  <c r="O2859" i="10"/>
  <c r="N2859" i="10"/>
  <c r="G2629" i="10"/>
  <c r="F2629" i="10"/>
  <c r="E2629" i="10"/>
  <c r="D2629" i="10"/>
  <c r="C2629" i="10"/>
  <c r="S2621" i="10"/>
  <c r="R2621" i="10"/>
  <c r="Q2621" i="10"/>
  <c r="P2621" i="10"/>
  <c r="O2621" i="10"/>
  <c r="N2621" i="10"/>
  <c r="S2616" i="10"/>
  <c r="R2616" i="10"/>
  <c r="Q2616" i="10"/>
  <c r="P2616" i="10"/>
  <c r="O2616" i="10"/>
  <c r="N2616" i="10"/>
  <c r="S2615" i="10"/>
  <c r="R2615" i="10"/>
  <c r="Q2615" i="10"/>
  <c r="P2615" i="10"/>
  <c r="O2615" i="10"/>
  <c r="G2615" i="10"/>
  <c r="F2615" i="10"/>
  <c r="E2615" i="10"/>
  <c r="D2615" i="10"/>
  <c r="C2615" i="10"/>
  <c r="S2611" i="10"/>
  <c r="R2611" i="10"/>
  <c r="Q2611" i="10"/>
  <c r="P2611" i="10"/>
  <c r="O2611" i="10"/>
  <c r="N2611" i="10"/>
  <c r="G2607" i="10"/>
  <c r="F2607" i="10"/>
  <c r="E2607" i="10"/>
  <c r="D2607" i="10"/>
  <c r="C2607" i="10"/>
  <c r="S2603" i="10"/>
  <c r="R2603" i="10"/>
  <c r="Q2603" i="10"/>
  <c r="P2603" i="10"/>
  <c r="O2603" i="10"/>
  <c r="N2603" i="10"/>
  <c r="M2603" i="10"/>
  <c r="L2603" i="10"/>
  <c r="K2603" i="10"/>
  <c r="J2603" i="10"/>
  <c r="I2603" i="10"/>
  <c r="H2603" i="10"/>
  <c r="G2603" i="10"/>
  <c r="F2603" i="10"/>
  <c r="E2603" i="10"/>
  <c r="D2603" i="10"/>
  <c r="C2603" i="10"/>
  <c r="S2599" i="10"/>
  <c r="R2599" i="10"/>
  <c r="Q2599" i="10"/>
  <c r="P2599" i="10"/>
  <c r="O2599" i="10"/>
  <c r="K2592" i="10"/>
  <c r="J2592" i="10"/>
  <c r="I2592" i="10"/>
  <c r="H2592" i="10"/>
  <c r="G2592" i="10"/>
  <c r="F2592" i="10"/>
  <c r="E2592" i="10"/>
  <c r="D2592" i="10"/>
  <c r="C2592" i="10"/>
  <c r="G2584" i="10"/>
  <c r="F2584" i="10"/>
  <c r="E2584" i="10"/>
  <c r="D2584" i="10"/>
  <c r="C2584" i="10"/>
  <c r="K2580" i="10"/>
  <c r="J2580" i="10"/>
  <c r="I2580" i="10"/>
  <c r="H2580" i="10"/>
  <c r="G2580" i="10"/>
  <c r="S2575" i="10"/>
  <c r="R2575" i="10"/>
  <c r="Q2575" i="10"/>
  <c r="P2575" i="10"/>
  <c r="O2575" i="10"/>
  <c r="N2575" i="10"/>
  <c r="S2508" i="10"/>
  <c r="R2508" i="10"/>
  <c r="Q2508" i="10"/>
  <c r="P2508" i="10"/>
  <c r="O2508" i="10"/>
  <c r="N2508" i="10"/>
  <c r="M2508" i="10"/>
  <c r="L2508" i="10"/>
  <c r="K2508" i="10"/>
  <c r="J2508" i="10"/>
  <c r="I2508" i="10"/>
  <c r="H2508" i="10"/>
  <c r="G2508" i="10"/>
  <c r="F2508" i="10"/>
  <c r="E2508" i="10"/>
  <c r="D2508" i="10"/>
  <c r="C2508" i="10"/>
  <c r="D2145" i="10"/>
  <c r="C2145" i="10"/>
  <c r="S2128" i="10"/>
  <c r="R2128" i="10"/>
  <c r="Q2128" i="10"/>
  <c r="P2128" i="10"/>
  <c r="O2128" i="10"/>
  <c r="N2128" i="10"/>
  <c r="M2128" i="10"/>
  <c r="L2128" i="10"/>
  <c r="K2128" i="10"/>
  <c r="J2128" i="10"/>
  <c r="I2128" i="10"/>
  <c r="H2128" i="10"/>
  <c r="G2128" i="10"/>
  <c r="F2128" i="10"/>
  <c r="E2128" i="10"/>
  <c r="D2128" i="10"/>
  <c r="C2128" i="10"/>
  <c r="S2068" i="10"/>
  <c r="R2068" i="10"/>
  <c r="Q2068" i="10"/>
  <c r="G2067" i="10"/>
  <c r="F2067" i="10"/>
  <c r="E2067" i="10"/>
  <c r="D2067" i="10"/>
  <c r="C2067" i="10"/>
  <c r="J2066" i="10"/>
  <c r="I2066" i="10"/>
  <c r="H2066" i="10"/>
  <c r="G2066" i="10"/>
  <c r="F2066" i="10"/>
  <c r="E2066" i="10"/>
  <c r="D2066" i="10"/>
  <c r="C2066" i="10"/>
  <c r="S2065" i="10"/>
  <c r="R2065" i="10"/>
  <c r="Q2065" i="10"/>
  <c r="P2065" i="10"/>
  <c r="L2065" i="10"/>
  <c r="K2065" i="10"/>
  <c r="J2065" i="10"/>
  <c r="I2065" i="10"/>
  <c r="H2065" i="10"/>
  <c r="G2065" i="10"/>
  <c r="F2065" i="10"/>
  <c r="E2065" i="10"/>
  <c r="D2065" i="10"/>
  <c r="C2065" i="10"/>
  <c r="G2064" i="10"/>
  <c r="F2064" i="10"/>
  <c r="E2064" i="10"/>
  <c r="D2064" i="10"/>
  <c r="C2064" i="10"/>
  <c r="S2063" i="10"/>
  <c r="R2063" i="10"/>
  <c r="Q2063" i="10"/>
  <c r="P2063" i="10"/>
  <c r="O2063" i="10"/>
  <c r="H2063" i="10"/>
  <c r="G2063" i="10"/>
  <c r="F2063" i="10"/>
  <c r="E2063" i="10"/>
  <c r="D2063" i="10"/>
  <c r="C2063" i="10"/>
  <c r="H2062" i="10"/>
  <c r="G2062" i="10"/>
  <c r="F2062" i="10"/>
  <c r="E2062" i="10"/>
  <c r="D2062" i="10"/>
  <c r="C2062" i="10"/>
  <c r="S2061" i="10"/>
  <c r="R2061" i="10"/>
  <c r="Q2061" i="10"/>
  <c r="P2061" i="10"/>
  <c r="O2061" i="10"/>
  <c r="C2061" i="10"/>
  <c r="E2060" i="10"/>
  <c r="D2060" i="10"/>
  <c r="C2060" i="10"/>
  <c r="E2059" i="10"/>
  <c r="D2059" i="10"/>
  <c r="C2059" i="10"/>
  <c r="S2058" i="10"/>
  <c r="R2058" i="10"/>
  <c r="Q2058" i="10"/>
  <c r="P2058" i="10"/>
  <c r="O2058" i="10"/>
  <c r="N2058" i="10"/>
  <c r="M2058" i="10"/>
  <c r="L2058" i="10"/>
  <c r="K2058" i="10"/>
  <c r="J2058" i="10"/>
  <c r="I2058" i="10"/>
  <c r="H2058" i="10"/>
  <c r="G2058" i="10"/>
  <c r="F2058" i="10"/>
  <c r="E2058" i="10"/>
  <c r="D2058" i="10"/>
  <c r="C2058" i="10"/>
  <c r="J2057" i="10"/>
  <c r="I2057" i="10"/>
  <c r="H2057" i="10"/>
  <c r="G2057" i="10"/>
  <c r="F2057" i="10"/>
  <c r="E2057" i="10"/>
  <c r="D2057" i="10"/>
  <c r="C2057" i="10"/>
  <c r="L2056" i="10"/>
  <c r="K2056" i="10"/>
  <c r="J2056" i="10"/>
  <c r="I2056" i="10"/>
  <c r="H2056" i="10"/>
  <c r="G2056" i="10"/>
  <c r="F2056" i="10"/>
  <c r="E2056" i="10"/>
  <c r="D2056" i="10"/>
  <c r="C2056" i="10"/>
  <c r="S2055" i="10"/>
  <c r="R2055" i="10"/>
  <c r="Q2055" i="10"/>
  <c r="P2055" i="10"/>
  <c r="O2055" i="10"/>
  <c r="N2055" i="10"/>
  <c r="L2055" i="10"/>
  <c r="K2055" i="10"/>
  <c r="J2055" i="10"/>
  <c r="I2055" i="10"/>
  <c r="H2055" i="10"/>
  <c r="G2055" i="10"/>
  <c r="F2055" i="10"/>
  <c r="E2055" i="10"/>
  <c r="D2055" i="10"/>
  <c r="C2055" i="10"/>
  <c r="S2054" i="10"/>
  <c r="R2054" i="10"/>
  <c r="Q2054" i="10"/>
  <c r="P2054" i="10"/>
  <c r="O2054" i="10"/>
  <c r="N2054" i="10"/>
  <c r="J2054" i="10"/>
  <c r="I2054" i="10"/>
  <c r="H2054" i="10"/>
  <c r="G2054" i="10"/>
  <c r="F2054" i="10"/>
  <c r="E2054" i="10"/>
  <c r="D2054" i="10"/>
  <c r="C2054" i="10"/>
  <c r="S2053" i="10"/>
  <c r="R2053" i="10"/>
  <c r="Q2053" i="10"/>
  <c r="P2053" i="10"/>
  <c r="O2053" i="10"/>
  <c r="N2053" i="10"/>
  <c r="H2053" i="10"/>
  <c r="G2053" i="10"/>
  <c r="F2053" i="10"/>
  <c r="E2053" i="10"/>
  <c r="D2053" i="10"/>
  <c r="C2053" i="10"/>
  <c r="S2052" i="10"/>
  <c r="R2052" i="10"/>
  <c r="Q2052" i="10"/>
  <c r="P2052" i="10"/>
  <c r="O2052" i="10"/>
  <c r="F2052" i="10"/>
  <c r="E2052" i="10"/>
  <c r="D2052" i="10"/>
  <c r="C2052" i="10"/>
  <c r="F2050" i="10"/>
  <c r="E2050" i="10"/>
  <c r="D2050" i="10"/>
  <c r="C2050" i="10"/>
  <c r="S2049" i="10"/>
  <c r="R2049" i="10"/>
  <c r="Q2049" i="10"/>
  <c r="P2049" i="10"/>
  <c r="O2049" i="10"/>
  <c r="J2049" i="10"/>
  <c r="I2049" i="10"/>
  <c r="H2049" i="10"/>
  <c r="G2049" i="10"/>
  <c r="F2049" i="10"/>
  <c r="E2049" i="10"/>
  <c r="D2049" i="10"/>
  <c r="C2049" i="10"/>
  <c r="D2048" i="10"/>
  <c r="C2048" i="10"/>
  <c r="S2047" i="10"/>
  <c r="R2047" i="10"/>
  <c r="Q2047" i="10"/>
  <c r="P2047" i="10"/>
  <c r="E2047" i="10"/>
  <c r="D2047" i="10"/>
  <c r="C2047" i="10"/>
  <c r="F2046" i="10"/>
  <c r="E2046" i="10"/>
  <c r="D2046" i="10"/>
  <c r="C2046" i="10"/>
  <c r="H2045" i="10"/>
  <c r="G2045" i="10"/>
  <c r="F2045" i="10"/>
  <c r="E2045" i="10"/>
  <c r="D2045" i="10"/>
  <c r="C2045" i="10"/>
  <c r="L2044" i="10"/>
  <c r="K2044" i="10"/>
  <c r="J2044" i="10"/>
  <c r="I2044" i="10"/>
  <c r="H2044" i="10"/>
  <c r="G2044" i="10"/>
  <c r="F2044" i="10"/>
  <c r="E2044" i="10"/>
  <c r="D2044" i="10"/>
  <c r="C2044" i="10"/>
  <c r="S2042" i="10"/>
  <c r="R2042" i="10"/>
  <c r="Q2042" i="10"/>
  <c r="P2042" i="10"/>
  <c r="O2042" i="10"/>
  <c r="N2042" i="10"/>
  <c r="G2042" i="10"/>
  <c r="F2042" i="10"/>
  <c r="E2042" i="10"/>
  <c r="D2042" i="10"/>
  <c r="C2042" i="10"/>
  <c r="L2040" i="10"/>
  <c r="K2040" i="10"/>
  <c r="J2040" i="10"/>
  <c r="I2040" i="10"/>
  <c r="H2040" i="10"/>
  <c r="G2040" i="10"/>
  <c r="F2040" i="10"/>
  <c r="E2040" i="10"/>
  <c r="D2040" i="10"/>
  <c r="C2040" i="10"/>
  <c r="S2038" i="10"/>
  <c r="R2038" i="10"/>
  <c r="Q2038" i="10"/>
  <c r="P2038" i="10"/>
  <c r="O2038" i="10"/>
  <c r="N2038" i="10"/>
  <c r="C2037" i="10"/>
  <c r="L2036" i="10"/>
  <c r="K2036" i="10"/>
  <c r="J2036" i="10"/>
  <c r="I2036" i="10"/>
  <c r="H2036" i="10"/>
  <c r="G2036" i="10"/>
  <c r="F2036" i="10"/>
  <c r="E2036" i="10"/>
  <c r="D2036" i="10"/>
  <c r="C2036" i="10"/>
  <c r="L2035" i="10"/>
  <c r="K2035" i="10"/>
  <c r="J2035" i="10"/>
  <c r="I2035" i="10"/>
  <c r="H2035" i="10"/>
  <c r="G2035" i="10"/>
  <c r="F2035" i="10"/>
  <c r="E2035" i="10"/>
  <c r="D2035" i="10"/>
  <c r="C2035" i="10"/>
  <c r="S2033" i="10"/>
  <c r="R2033" i="10"/>
  <c r="Q2033" i="10"/>
  <c r="P2033" i="10"/>
  <c r="O2033" i="10"/>
  <c r="N2033" i="10"/>
  <c r="M2033" i="10"/>
  <c r="L2033" i="10"/>
  <c r="K2033" i="10"/>
  <c r="J2033" i="10"/>
  <c r="I2033" i="10"/>
  <c r="H2033" i="10"/>
  <c r="G2033" i="10"/>
  <c r="F2033" i="10"/>
  <c r="E2033" i="10"/>
  <c r="D2033" i="10"/>
  <c r="C2033" i="10"/>
  <c r="S2026" i="10"/>
  <c r="R2026" i="10"/>
  <c r="Q2026" i="10"/>
  <c r="P2026" i="10"/>
  <c r="O2026" i="10"/>
  <c r="S2005" i="10"/>
  <c r="R2005" i="10"/>
  <c r="Q2005" i="10"/>
  <c r="P2005" i="10"/>
  <c r="O2005" i="10"/>
  <c r="R2004" i="10"/>
  <c r="S2004" i="10" s="1"/>
  <c r="Q2004" i="10"/>
  <c r="P2004" i="10"/>
  <c r="O2004" i="10"/>
  <c r="N2004" i="10"/>
  <c r="S2003" i="10"/>
  <c r="R2003" i="10"/>
  <c r="Q2003" i="10"/>
  <c r="P2003" i="10"/>
  <c r="O2003"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L1925" i="10"/>
  <c r="K1925" i="10"/>
  <c r="J1925" i="10"/>
  <c r="I1925" i="10"/>
  <c r="H1925" i="10"/>
  <c r="G1925" i="10"/>
  <c r="F1925" i="10"/>
  <c r="E1925" i="10"/>
  <c r="D1925" i="10"/>
  <c r="C1925" i="10"/>
  <c r="S1920" i="10"/>
  <c r="R1920" i="10"/>
  <c r="Q1920" i="10"/>
  <c r="P1920" i="10"/>
  <c r="O1920" i="10"/>
  <c r="L1911" i="10"/>
  <c r="K1911" i="10"/>
  <c r="S1910" i="10"/>
  <c r="R1910" i="10"/>
  <c r="Q1910" i="10"/>
  <c r="P1910" i="10"/>
  <c r="O1910" i="10"/>
  <c r="S1909" i="10"/>
  <c r="R1909" i="10"/>
  <c r="Q1909" i="10"/>
  <c r="P1909" i="10"/>
  <c r="O1909" i="10"/>
  <c r="N1909" i="10"/>
  <c r="S1908" i="10"/>
  <c r="S1748" i="10"/>
  <c r="R1748" i="10"/>
  <c r="Q1748" i="10"/>
  <c r="P1748" i="10"/>
  <c r="O1748" i="10"/>
  <c r="N1748" i="10"/>
  <c r="M1748" i="10"/>
  <c r="L1748" i="10"/>
  <c r="K1748" i="10"/>
  <c r="J1748" i="10"/>
  <c r="I1748" i="10"/>
  <c r="H1748" i="10"/>
  <c r="G1748" i="10"/>
  <c r="F1748" i="10"/>
  <c r="E1748" i="10"/>
  <c r="D1748" i="10"/>
  <c r="C1748" i="10"/>
  <c r="K1743" i="10"/>
  <c r="J1743" i="10"/>
  <c r="I1743" i="10"/>
  <c r="H1743" i="10"/>
  <c r="G1743" i="10"/>
  <c r="F1743" i="10"/>
  <c r="E1743" i="10"/>
  <c r="D1743" i="10"/>
  <c r="C1743" i="10"/>
  <c r="K1742" i="10"/>
  <c r="J1742" i="10"/>
  <c r="I1742" i="10"/>
  <c r="H1742" i="10"/>
  <c r="G1742" i="10"/>
  <c r="F1742" i="10"/>
  <c r="E1742" i="10"/>
  <c r="D1742" i="10"/>
  <c r="C1742" i="10"/>
  <c r="K1733" i="10"/>
  <c r="J1733" i="10"/>
  <c r="I1733" i="10"/>
  <c r="H1733" i="10"/>
  <c r="G1733" i="10"/>
  <c r="F1733" i="10"/>
  <c r="E1733" i="10"/>
  <c r="D1733" i="10"/>
  <c r="C1733" i="10"/>
  <c r="E976" i="10"/>
  <c r="D976" i="10"/>
  <c r="C976" i="10"/>
  <c r="S970" i="10"/>
  <c r="D970" i="10"/>
  <c r="C970" i="10"/>
  <c r="I969" i="10"/>
  <c r="H969" i="10"/>
  <c r="G969" i="10"/>
  <c r="F969" i="10"/>
  <c r="E969" i="10"/>
  <c r="D969" i="10"/>
  <c r="C969" i="10"/>
  <c r="S968" i="10"/>
  <c r="R968" i="10"/>
  <c r="Q968" i="10"/>
  <c r="P968" i="10"/>
  <c r="O968" i="10"/>
  <c r="E968" i="10"/>
  <c r="D968" i="10"/>
  <c r="F967" i="10"/>
  <c r="E967" i="10"/>
  <c r="S966" i="10"/>
  <c r="I965" i="10"/>
  <c r="H965" i="10"/>
  <c r="G965" i="10"/>
  <c r="S963" i="10"/>
  <c r="R963" i="10"/>
  <c r="Q963" i="10"/>
  <c r="F883" i="10"/>
  <c r="E883" i="10"/>
  <c r="D883" i="10"/>
  <c r="C883" i="10"/>
  <c r="D882" i="10"/>
  <c r="C882" i="10"/>
  <c r="F881" i="10"/>
  <c r="E881" i="10"/>
  <c r="D881" i="10"/>
  <c r="C881" i="10"/>
  <c r="D879" i="10"/>
  <c r="C879" i="10"/>
  <c r="D878" i="10"/>
  <c r="C878" i="10"/>
  <c r="E877" i="10"/>
  <c r="D877" i="10"/>
  <c r="C877" i="10"/>
  <c r="E876" i="10"/>
  <c r="D876" i="10"/>
  <c r="C876" i="10"/>
  <c r="E872" i="10"/>
  <c r="F871" i="10"/>
  <c r="S864" i="10"/>
  <c r="R864" i="10"/>
  <c r="Q864" i="10"/>
  <c r="P864" i="10"/>
  <c r="O864" i="10"/>
  <c r="N864" i="10"/>
  <c r="M864" i="10"/>
  <c r="D790" i="10"/>
  <c r="C790" i="10"/>
  <c r="F787" i="10"/>
  <c r="E787" i="10"/>
  <c r="D787" i="10"/>
  <c r="C787" i="10"/>
  <c r="D786" i="10"/>
  <c r="C786" i="10"/>
  <c r="F785" i="10"/>
  <c r="E785" i="10"/>
  <c r="D785" i="10"/>
  <c r="C785" i="10"/>
  <c r="F784" i="10"/>
  <c r="E784" i="10"/>
  <c r="D784" i="10"/>
  <c r="C784" i="10"/>
  <c r="F783" i="10"/>
  <c r="E783" i="10"/>
  <c r="D783" i="10"/>
  <c r="C783" i="10"/>
  <c r="I782" i="10"/>
  <c r="H782" i="10"/>
  <c r="G782" i="10"/>
  <c r="F782" i="10"/>
  <c r="E782" i="10"/>
  <c r="D782" i="10"/>
  <c r="C782" i="10"/>
  <c r="I781" i="10"/>
  <c r="H781" i="10"/>
  <c r="G781" i="10"/>
  <c r="F781" i="10"/>
  <c r="E781" i="10"/>
  <c r="D781" i="10"/>
  <c r="C781" i="10"/>
  <c r="H780" i="10"/>
  <c r="G780" i="10"/>
  <c r="F780" i="10"/>
  <c r="E780" i="10"/>
  <c r="D780" i="10"/>
  <c r="C780" i="10"/>
  <c r="H779" i="10"/>
  <c r="G779" i="10"/>
  <c r="F779" i="10"/>
  <c r="E779" i="10"/>
  <c r="D779" i="10"/>
  <c r="C779" i="10"/>
  <c r="S778" i="10"/>
  <c r="R778" i="10"/>
  <c r="Q778" i="10"/>
  <c r="P778" i="10"/>
  <c r="O778" i="10"/>
  <c r="M778" i="10"/>
  <c r="L778" i="10"/>
  <c r="K778" i="10"/>
  <c r="J778" i="10"/>
  <c r="I778" i="10"/>
  <c r="H778" i="10"/>
  <c r="G778" i="10"/>
  <c r="F778" i="10"/>
  <c r="E778" i="10"/>
  <c r="D778" i="10"/>
  <c r="S777" i="10"/>
  <c r="R777" i="10"/>
  <c r="Q777" i="10"/>
  <c r="P777" i="10"/>
  <c r="O777" i="10"/>
  <c r="M777" i="10"/>
  <c r="L777" i="10"/>
  <c r="K777" i="10"/>
  <c r="J777" i="10"/>
  <c r="I777" i="10"/>
  <c r="H777" i="10"/>
  <c r="G777" i="10"/>
  <c r="F777" i="10"/>
  <c r="E777" i="10"/>
  <c r="S776" i="10"/>
  <c r="R776" i="10"/>
  <c r="Q776" i="10"/>
  <c r="P776" i="10"/>
  <c r="O776" i="10"/>
  <c r="M776" i="10"/>
  <c r="L776" i="10"/>
  <c r="K776" i="10"/>
  <c r="J776" i="10"/>
  <c r="I776" i="10"/>
  <c r="H776" i="10"/>
  <c r="G776" i="10"/>
  <c r="F776" i="10"/>
  <c r="S775" i="10"/>
  <c r="R775" i="10"/>
  <c r="Q775" i="10"/>
  <c r="P775" i="10"/>
  <c r="O775" i="10"/>
  <c r="M775" i="10"/>
  <c r="L775" i="10"/>
  <c r="K775" i="10"/>
  <c r="J775" i="10"/>
  <c r="I775" i="10"/>
  <c r="H775" i="10"/>
  <c r="G775" i="10"/>
  <c r="S772" i="10"/>
  <c r="R772" i="10"/>
  <c r="Q772" i="10"/>
  <c r="S683" i="10"/>
  <c r="R683" i="10"/>
  <c r="Q683" i="10"/>
  <c r="P683" i="10"/>
  <c r="O683" i="10"/>
  <c r="N683" i="10"/>
  <c r="M683" i="10"/>
  <c r="L683" i="10"/>
  <c r="K683" i="10"/>
  <c r="J683" i="10"/>
  <c r="I683" i="10"/>
  <c r="H683" i="10"/>
  <c r="G683" i="10"/>
  <c r="F683" i="10"/>
  <c r="E683" i="10"/>
  <c r="D683" i="10"/>
  <c r="G602" i="10"/>
  <c r="F602" i="10"/>
  <c r="E602" i="10"/>
  <c r="D602" i="10"/>
  <c r="C602" i="10"/>
  <c r="E601" i="10"/>
  <c r="D601" i="10"/>
  <c r="C601" i="10"/>
  <c r="E600" i="10"/>
  <c r="D600" i="10"/>
  <c r="C600" i="10"/>
  <c r="E599" i="10"/>
  <c r="D599" i="10"/>
  <c r="C599" i="10"/>
  <c r="F598" i="10"/>
  <c r="E598" i="10"/>
  <c r="D598" i="10"/>
  <c r="C598" i="10"/>
  <c r="D597" i="10"/>
  <c r="C597" i="10"/>
  <c r="E595" i="10"/>
  <c r="D595" i="10"/>
  <c r="C595" i="10"/>
  <c r="D594" i="10"/>
  <c r="C594" i="10"/>
  <c r="E593" i="10"/>
  <c r="D593" i="10"/>
  <c r="C593" i="10"/>
  <c r="E592" i="10"/>
  <c r="D592" i="10"/>
  <c r="C592" i="10"/>
  <c r="E591" i="10"/>
  <c r="D591" i="10"/>
  <c r="C591" i="10"/>
  <c r="F590" i="10"/>
  <c r="E590" i="10"/>
  <c r="D590" i="10"/>
  <c r="C590" i="10"/>
  <c r="G589" i="10"/>
  <c r="F589" i="10"/>
  <c r="E589" i="10"/>
  <c r="D589" i="10"/>
  <c r="C589" i="10"/>
  <c r="S588" i="10"/>
  <c r="R588" i="10"/>
  <c r="Q588" i="10"/>
  <c r="P588" i="10"/>
  <c r="O588" i="10"/>
  <c r="M588" i="10"/>
  <c r="L588" i="10"/>
  <c r="K588" i="10"/>
  <c r="J588" i="10"/>
  <c r="I588" i="10"/>
  <c r="H588" i="10"/>
  <c r="G588" i="10"/>
  <c r="F588" i="10"/>
  <c r="E588" i="10"/>
  <c r="D588" i="10"/>
  <c r="S587" i="10"/>
  <c r="R587" i="10"/>
  <c r="Q587" i="10"/>
  <c r="P587" i="10"/>
  <c r="O587" i="10"/>
  <c r="M587" i="10"/>
  <c r="L587" i="10"/>
  <c r="K587" i="10"/>
  <c r="J587" i="10"/>
  <c r="I587" i="10"/>
  <c r="H587" i="10"/>
  <c r="G587" i="10"/>
  <c r="F587" i="10"/>
  <c r="E587" i="10"/>
  <c r="S586" i="10"/>
  <c r="R586" i="10"/>
  <c r="Q586" i="10"/>
  <c r="P586" i="10"/>
  <c r="O586" i="10"/>
  <c r="M586" i="10"/>
  <c r="L586" i="10"/>
  <c r="K586" i="10"/>
  <c r="J586" i="10"/>
  <c r="I586" i="10"/>
  <c r="H586" i="10"/>
  <c r="G586" i="10"/>
  <c r="F586" i="10"/>
  <c r="S585" i="10"/>
  <c r="R585" i="10"/>
  <c r="Q585" i="10"/>
  <c r="P585" i="10"/>
  <c r="O585" i="10"/>
  <c r="M585" i="10"/>
  <c r="L585" i="10"/>
  <c r="K585" i="10"/>
  <c r="J585" i="10"/>
  <c r="I585" i="10"/>
  <c r="H585" i="10"/>
  <c r="G585" i="10"/>
  <c r="S579" i="10"/>
  <c r="R579" i="10"/>
  <c r="Q579" i="10"/>
  <c r="P579" i="10"/>
  <c r="O579" i="10"/>
  <c r="F511" i="10"/>
  <c r="E511" i="10"/>
  <c r="D511" i="10"/>
  <c r="C511" i="10"/>
  <c r="F510" i="10"/>
  <c r="E510" i="10"/>
  <c r="D510" i="10"/>
  <c r="C510" i="10"/>
  <c r="D508" i="10"/>
  <c r="C508" i="10"/>
  <c r="F506" i="10"/>
  <c r="E506" i="10"/>
  <c r="D506" i="10"/>
  <c r="C506" i="10"/>
  <c r="F505" i="10"/>
  <c r="E505" i="10"/>
  <c r="D505" i="10"/>
  <c r="C505" i="10"/>
  <c r="D502" i="10"/>
  <c r="C502" i="10"/>
  <c r="F501" i="10"/>
  <c r="E501" i="10"/>
  <c r="D501" i="10"/>
  <c r="C501" i="10"/>
  <c r="D500" i="10"/>
  <c r="C500" i="10"/>
  <c r="F499" i="10"/>
  <c r="E499" i="10"/>
  <c r="D499" i="10"/>
  <c r="C499" i="10"/>
  <c r="F498" i="10"/>
  <c r="E498" i="10"/>
  <c r="D498" i="10"/>
  <c r="C498" i="10"/>
  <c r="E497" i="10"/>
  <c r="D497" i="10"/>
  <c r="C497" i="10"/>
  <c r="L496" i="10"/>
  <c r="K496" i="10"/>
  <c r="J496" i="10"/>
  <c r="I496" i="10"/>
  <c r="H496" i="10"/>
  <c r="G496" i="10"/>
  <c r="F496" i="10"/>
  <c r="E496" i="10"/>
  <c r="D496" i="10"/>
  <c r="C496" i="10"/>
  <c r="F495" i="10"/>
  <c r="E495" i="10"/>
  <c r="D495" i="10"/>
  <c r="C495" i="10"/>
  <c r="G494" i="10"/>
  <c r="F494" i="10"/>
  <c r="E494" i="10"/>
  <c r="D494" i="10"/>
  <c r="C494" i="10"/>
  <c r="S493" i="10"/>
  <c r="R493" i="10"/>
  <c r="Q493" i="10"/>
  <c r="P493" i="10"/>
  <c r="O493" i="10"/>
  <c r="M493" i="10"/>
  <c r="L493" i="10"/>
  <c r="K493" i="10"/>
  <c r="J493" i="10"/>
  <c r="I493" i="10"/>
  <c r="H493" i="10"/>
  <c r="G493" i="10"/>
  <c r="F493" i="10"/>
  <c r="E493" i="10"/>
  <c r="D493" i="10"/>
  <c r="S492" i="10"/>
  <c r="R492" i="10"/>
  <c r="Q492" i="10"/>
  <c r="P492" i="10"/>
  <c r="O492" i="10"/>
  <c r="M492" i="10"/>
  <c r="L492" i="10"/>
  <c r="K492" i="10"/>
  <c r="J492" i="10"/>
  <c r="I492" i="10"/>
  <c r="H492" i="10"/>
  <c r="G492" i="10"/>
  <c r="F492" i="10"/>
  <c r="E492" i="10"/>
  <c r="S491" i="10"/>
  <c r="R491" i="10"/>
  <c r="Q491" i="10"/>
  <c r="P491" i="10"/>
  <c r="O491" i="10"/>
  <c r="M491" i="10"/>
  <c r="L491" i="10"/>
  <c r="K491" i="10"/>
  <c r="J491" i="10"/>
  <c r="I491" i="10"/>
  <c r="H491" i="10"/>
  <c r="G491" i="10"/>
  <c r="F491" i="10"/>
  <c r="S490" i="10"/>
  <c r="R490" i="10"/>
  <c r="Q490" i="10"/>
  <c r="P490" i="10"/>
  <c r="O490" i="10"/>
  <c r="M490" i="10"/>
  <c r="L490" i="10"/>
  <c r="K490" i="10"/>
  <c r="J490" i="10"/>
  <c r="I490" i="10"/>
  <c r="H490" i="10"/>
  <c r="G490" i="10"/>
  <c r="S487" i="10"/>
  <c r="R487" i="10"/>
  <c r="Q487" i="10"/>
  <c r="D7" i="2"/>
  <c r="D9" i="2" s="1"/>
  <c r="E7" i="2"/>
  <c r="E9" i="2" s="1"/>
  <c r="F7" i="2"/>
  <c r="F9" i="2" s="1"/>
  <c r="G7" i="2"/>
  <c r="G9" i="2" s="1"/>
  <c r="L7" i="2"/>
  <c r="M7" i="2"/>
  <c r="M9" i="2" s="1"/>
  <c r="O7" i="2"/>
  <c r="P7" i="2"/>
  <c r="S7" i="2"/>
  <c r="S9" i="2" s="1"/>
  <c r="C7" i="2"/>
  <c r="C9" i="2" s="1"/>
  <c r="O64" i="2"/>
  <c r="N64" i="2"/>
  <c r="O60" i="2"/>
  <c r="N60" i="2"/>
  <c r="P57" i="2"/>
  <c r="N57" i="2"/>
  <c r="N7" i="2" s="1"/>
  <c r="P56" i="2"/>
  <c r="O56" i="2"/>
  <c r="L56" i="2"/>
  <c r="K56" i="2"/>
  <c r="J56" i="2"/>
  <c r="I56" i="2"/>
  <c r="G56" i="2"/>
  <c r="L55" i="2"/>
  <c r="K55" i="2"/>
  <c r="K7" i="2" s="1"/>
  <c r="K9" i="2" s="1"/>
  <c r="J55" i="2"/>
  <c r="J7" i="2" s="1"/>
  <c r="J9" i="2" s="1"/>
  <c r="I55" i="2"/>
  <c r="I7" i="2" s="1"/>
  <c r="I9" i="2" s="1"/>
  <c r="H55" i="2"/>
  <c r="H7" i="2" s="1"/>
  <c r="H9" i="2" s="1"/>
  <c r="G55" i="2"/>
  <c r="O51" i="2"/>
  <c r="N51" i="2"/>
  <c r="R46" i="2"/>
  <c r="R7" i="2" s="1"/>
  <c r="R9" i="2" s="1"/>
  <c r="Q46" i="2"/>
  <c r="Q7" i="2" s="1"/>
  <c r="O46" i="2"/>
  <c r="N46" i="2"/>
  <c r="G46" i="2"/>
  <c r="F46" i="2"/>
  <c r="E46" i="2"/>
  <c r="G45" i="2"/>
  <c r="P38" i="2"/>
  <c r="O32" i="2"/>
  <c r="O31" i="2" s="1"/>
  <c r="S31" i="2"/>
  <c r="R31" i="2"/>
  <c r="Q31" i="2"/>
  <c r="P31" i="2"/>
  <c r="N31" i="2"/>
  <c r="M31" i="2"/>
  <c r="L31" i="2"/>
  <c r="K31" i="2"/>
  <c r="J31" i="2"/>
  <c r="I31" i="2"/>
  <c r="H31" i="2"/>
  <c r="G31" i="2"/>
  <c r="F31" i="2"/>
  <c r="E31" i="2"/>
  <c r="D31" i="2"/>
  <c r="I27" i="2"/>
  <c r="I25" i="2"/>
  <c r="S21" i="2"/>
  <c r="R21" i="2"/>
  <c r="Q21" i="2"/>
  <c r="P21" i="2"/>
  <c r="O21" i="2"/>
  <c r="L9" i="2"/>
  <c r="Q9" i="2" l="1"/>
  <c r="P9" i="2"/>
  <c r="N9" i="2"/>
  <c r="O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K39" authorId="0" shapeId="0" xr:uid="{00000000-0006-0000-0200-000001000000}">
      <text>
        <r>
          <rPr>
            <b/>
            <sz val="9"/>
            <color indexed="81"/>
            <rFont val="Segoe UI"/>
            <charset val="1"/>
          </rPr>
          <t>Autor:</t>
        </r>
        <r>
          <rPr>
            <sz val="9"/>
            <color indexed="81"/>
            <rFont val="Segoe UI"/>
            <charset val="1"/>
          </rPr>
          <t xml:space="preserve">
komplett BKZ</t>
        </r>
      </text>
    </comment>
    <comment ref="L39" authorId="0" shapeId="0" xr:uid="{00000000-0006-0000-0200-000002000000}">
      <text>
        <r>
          <rPr>
            <b/>
            <sz val="9"/>
            <color indexed="81"/>
            <rFont val="Segoe UI"/>
            <charset val="1"/>
          </rPr>
          <t>Autor:</t>
        </r>
        <r>
          <rPr>
            <sz val="9"/>
            <color indexed="81"/>
            <rFont val="Segoe UI"/>
            <charset val="1"/>
          </rPr>
          <t xml:space="preserve">
komplett BKZ</t>
        </r>
      </text>
    </comment>
    <comment ref="M39" authorId="0" shapeId="0" xr:uid="{00000000-0006-0000-0200-000003000000}">
      <text>
        <r>
          <rPr>
            <b/>
            <sz val="9"/>
            <color indexed="81"/>
            <rFont val="Segoe UI"/>
            <charset val="1"/>
          </rPr>
          <t>Autor:</t>
        </r>
        <r>
          <rPr>
            <sz val="9"/>
            <color indexed="81"/>
            <rFont val="Segoe UI"/>
            <charset val="1"/>
          </rPr>
          <t xml:space="preserve">
komplett BKZ</t>
        </r>
      </text>
    </comment>
    <comment ref="N39" authorId="0" shapeId="0" xr:uid="{00000000-0006-0000-0200-000004000000}">
      <text>
        <r>
          <rPr>
            <b/>
            <sz val="9"/>
            <color indexed="81"/>
            <rFont val="Segoe UI"/>
            <charset val="1"/>
          </rPr>
          <t>Autor:</t>
        </r>
        <r>
          <rPr>
            <sz val="9"/>
            <color indexed="81"/>
            <rFont val="Segoe UI"/>
            <charset val="1"/>
          </rPr>
          <t xml:space="preserve">
komplett BKZ</t>
        </r>
      </text>
    </comment>
    <comment ref="O39" authorId="0" shapeId="0" xr:uid="{00000000-0006-0000-0200-000005000000}">
      <text>
        <r>
          <rPr>
            <b/>
            <sz val="9"/>
            <color indexed="81"/>
            <rFont val="Segoe UI"/>
            <charset val="1"/>
          </rPr>
          <t>Autor:</t>
        </r>
        <r>
          <rPr>
            <sz val="9"/>
            <color indexed="81"/>
            <rFont val="Segoe UI"/>
            <charset val="1"/>
          </rPr>
          <t xml:space="preserve">
inkl. 2.264.681 € BKZ</t>
        </r>
      </text>
    </comment>
    <comment ref="P39" authorId="0" shapeId="0" xr:uid="{00000000-0006-0000-0200-000006000000}">
      <text>
        <r>
          <rPr>
            <b/>
            <sz val="9"/>
            <color indexed="81"/>
            <rFont val="Segoe UI"/>
            <charset val="1"/>
          </rPr>
          <t>Autor:</t>
        </r>
        <r>
          <rPr>
            <sz val="9"/>
            <color indexed="81"/>
            <rFont val="Segoe UI"/>
            <charset val="1"/>
          </rPr>
          <t xml:space="preserve">
inkl. 2.347.167 € BKZ</t>
        </r>
      </text>
    </comment>
    <comment ref="Q39" authorId="0" shapeId="0" xr:uid="{00000000-0006-0000-0200-000007000000}">
      <text>
        <r>
          <rPr>
            <b/>
            <sz val="9"/>
            <color indexed="81"/>
            <rFont val="Segoe UI"/>
            <charset val="1"/>
          </rPr>
          <t>Autor:</t>
        </r>
        <r>
          <rPr>
            <sz val="9"/>
            <color indexed="81"/>
            <rFont val="Segoe UI"/>
            <charset val="1"/>
          </rPr>
          <t xml:space="preserve">
inkl. 2.698.631 € BKZ</t>
        </r>
      </text>
    </comment>
    <comment ref="R39" authorId="0" shapeId="0" xr:uid="{00000000-0006-0000-0200-000008000000}">
      <text>
        <r>
          <rPr>
            <b/>
            <sz val="9"/>
            <color indexed="81"/>
            <rFont val="Segoe UI"/>
            <charset val="1"/>
          </rPr>
          <t>Autor:</t>
        </r>
        <r>
          <rPr>
            <sz val="9"/>
            <color indexed="81"/>
            <rFont val="Segoe UI"/>
            <charset val="1"/>
          </rPr>
          <t xml:space="preserve">
inkl. 2.792.039 € BKZ</t>
        </r>
      </text>
    </comment>
    <comment ref="S39" authorId="0" shapeId="0" xr:uid="{00000000-0006-0000-0200-000009000000}">
      <text>
        <r>
          <rPr>
            <b/>
            <sz val="9"/>
            <color indexed="81"/>
            <rFont val="Segoe UI"/>
            <charset val="1"/>
          </rPr>
          <t>Autor:</t>
        </r>
        <r>
          <rPr>
            <sz val="9"/>
            <color indexed="81"/>
            <rFont val="Segoe UI"/>
            <charset val="1"/>
          </rPr>
          <t xml:space="preserve">
inkl. 3.200.667,94 € BKZ</t>
        </r>
      </text>
    </comment>
  </commentList>
</comments>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<sst xmlns="http://schemas.openxmlformats.org/spreadsheetml/2006/main" count="526" uniqueCount="221">
  <si>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</si>
  <si>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</si>
  <si>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</si>
  <si>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</si>
  <si>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</si>
  <si>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</si>
  <si>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</si>
  <si>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</si>
  <si>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</si>
  <si>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</si>
  <si>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</si>
  <si>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</si>
  <si>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</si>
  <si>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</si>
  <si>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</si>
  <si>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</si>
  <si>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</si>
  <si>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</si>
  <si>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</si>
  <si>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</si>
  <si>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</si>
  <si>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</si>
  <si>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</si>
  <si>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</si>
  <si>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</si>
  <si>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</si>
  <si>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</si>
  <si>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</si>
  <si>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</si>
  <si>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</si>
  <si>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</si>
  <si>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</si>
  <si>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</si>
  <si>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</si>
  <si>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</si>
  <si>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</si>
  <si>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</si>
  <si>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</si>
  <si>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</si>
  <si>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</si>
  <si>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</si>
  <si>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</si>
  <si>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</si>
  <si>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</si>
  <si>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</si>
  <si>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</si>
  <si>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</si>
  <si>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</si>
  <si>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</si>
  <si>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</si>
  <si>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</si>
  <si>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</si>
  <si>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</si>
  <si>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</si>
  <si>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</si>
  <si>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</si>
  <si>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</si>
  <si>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</si>
  <si>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</si>
  <si>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</si>
  <si>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</si>
  <si>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</si>
  <si>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</si>
  <si>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</si>
  <si>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</si>
  <si>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</si>
  <si>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</si>
  <si>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</si>
  <si>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</si>
  <si>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</si>
  <si>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</si>
  <si>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</si>
  <si>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</si>
  <si>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</si>
  <si>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</si>
  <si>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</si>
  <si>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</si>
  <si>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</si>
  <si>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</si>
  <si>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</si>
  <si>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</si>
  <si>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</si>
  <si>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</si>
  <si>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</si>
  <si>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</si>
  <si>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</si>
  <si>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</si>
  <si>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</si>
  <si>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</si>
  <si>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</si>
  <si>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</si>
  <si>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</si>
  <si>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</si>
  <si>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</si>
  <si>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</si>
  <si>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</si>
  <si>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</si>
  <si>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</si>
  <si>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</si>
  <si>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</si>
  <si>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</si>
  <si>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</si>
  <si>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</si>
  <si>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</si>
  <si>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</si>
  <si>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</si>
  <si>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</si>
  <si>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</si>
  <si>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</si>
  <si>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</si>
  <si>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</si>
  <si>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</si>
  <si>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</si>
  <si>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</si>
  <si>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</si>
  <si>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</si>
  <si>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</si>
  <si>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</si>
  <si>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</si>
  <si>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</si>
  <si>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</si>
  <si>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</si>
  <si>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</si>
  <si>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</si>
  <si>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</si>
  <si>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</si>
  <si>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</si>
  <si>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</si>
  <si>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</si>
  <si>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</si>
  <si>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</si>
  <si>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</si>
  <si>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</si>
  <si>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</si>
  <si>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</si>
  <si>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</si>
  <si>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</si>
  <si>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</si>
  <si>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</si>
  <si>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</si>
  <si>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</si>
  <si>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</si>
  <si>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</si>
  <si>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</si>
  <si>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</si>
  <si>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</si>
  <si>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</si>
  <si>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</si>
  <si>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</si>
  <si>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</si>
  <si>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</si>
  <si>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</si>
  <si>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</si>
  <si>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</si>
  <si>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</si>
  <si>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</si>
  <si>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</si>
  <si>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</si>
  <si>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</si>
  <si>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</si>
  <si>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</si>
  <si>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</si>
  <si>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</si>
  <si>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</si>
  <si>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</si>
  <si>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</si>
  <si>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</si>
  <si>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</si>
  <si>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</si>
  <si>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</si>
  <si>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</si>
  <si>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</si>
  <si>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</si>
  <si>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</si>
  <si>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</si>
  <si>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</si>
  <si>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</si>
  <si>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</si>
  <si>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</si>
  <si>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</si>
  <si>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</si>
  <si>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</si>
  <si>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</si>
  <si>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</si>
  <si>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</si>
  <si>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</si>
  <si>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</si>
  <si>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</si>
  <si>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</si>
  <si>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</si>
  <si>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</si>
  <si>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</si>
  <si>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</si>
  <si>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</si>
  <si>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</si>
  <si>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</si>
  <si>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</si>
  <si>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</si>
  <si>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</si>
  <si>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</si>
  <si>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</si>
  <si>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</si>
  <si>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</si>
  <si>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</si>
  <si>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</si>
  <si>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</si>
  <si>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</si>
  <si>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</si>
  <si>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</si>
  <si>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</si>
  <si>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</si>
  <si>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</si>
  <si>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</si>
  <si>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</si>
  <si>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</si>
  <si>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</si>
  <si>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</si>
  <si>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</si>
  <si>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</si>
  <si>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Hilden GmbH</t>
  </si>
  <si>
    <t>494931,44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</si>
</sst>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9"/>
      <color indexed="81"/>
      <name val="Segoe UI"/>
      <charset val="1"/>
    </font>
    <font>
      <sz val="9"/>
      <color indexed="81"/>
      <name val="Segoe UI"/>
      <charset val="1"/>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22" borderId="7" xfId="2" applyNumberFormat="1" applyFont="1" applyFill="1" applyBorder="1" applyAlignment="1" applyProtection="1">
      <alignment horizontal="center" vertical="center"/>
      <protection locked="0"/>
    </xf>
    <xf numFmtId="0" fontId="3" fillId="22" borderId="1" xfId="64"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B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10001152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ySplit="1" topLeftCell="A2" activePane="bottomLeft" state="frozen"/>
      <selection pane="bottomLeft" activeCell="C7" sqref="C7"/>
    </sheetView>
  </sheetViews>
  <sheetFormatPr baseColWidth="10" defaultColWidth="11.42578125" defaultRowHeight="15.75"/>
  <cols>
    <col min="1" max="1" width="6.28515625" style="45" customWidth="1"/>
    <col min="2" max="2" width="87.7109375" style="108" customWidth="1"/>
    <col min="3" max="19" width="17.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51825.495000000017</v>
      </c>
      <c r="D3" s="26">
        <v>50979.165000000008</v>
      </c>
      <c r="E3" s="26">
        <v>52384.394999999982</v>
      </c>
      <c r="F3" s="26">
        <v>57190.69</v>
      </c>
      <c r="G3" s="26">
        <v>60255.750000000022</v>
      </c>
      <c r="H3" s="26">
        <v>60144.294999999998</v>
      </c>
      <c r="I3" s="26">
        <v>63044.759999999995</v>
      </c>
      <c r="J3" s="26">
        <v>63573.914999999979</v>
      </c>
      <c r="K3" s="26">
        <v>62191.609999999971</v>
      </c>
      <c r="L3" s="26">
        <v>61635.415000000015</v>
      </c>
      <c r="M3" s="26">
        <v>62492.24000000002</v>
      </c>
      <c r="N3" s="26">
        <v>61004.344999999987</v>
      </c>
      <c r="O3" s="26">
        <v>67699.839999999997</v>
      </c>
      <c r="P3" s="26">
        <v>69814.8</v>
      </c>
      <c r="Q3" s="26">
        <v>71165.94</v>
      </c>
      <c r="R3" s="26">
        <v>71650.009999999995</v>
      </c>
      <c r="S3" s="26">
        <v>73723.679999999993</v>
      </c>
    </row>
    <row r="4" spans="1:19" ht="18.75" customHeight="1">
      <c r="A4" s="93">
        <v>2</v>
      </c>
      <c r="B4" s="97" t="s">
        <v>31</v>
      </c>
      <c r="C4" s="26">
        <v>38.042500000000011</v>
      </c>
      <c r="D4" s="26">
        <v>38.042500000000011</v>
      </c>
      <c r="E4" s="26">
        <v>39.673500000000011</v>
      </c>
      <c r="F4" s="26">
        <v>43.973500000000001</v>
      </c>
      <c r="G4" s="26">
        <v>44.3035</v>
      </c>
      <c r="H4" s="26">
        <v>46.524100000000004</v>
      </c>
      <c r="I4" s="26">
        <v>48.124100000000006</v>
      </c>
      <c r="J4" s="26">
        <v>48.284100000000002</v>
      </c>
      <c r="K4" s="26">
        <v>47.584100000000007</v>
      </c>
      <c r="L4" s="26">
        <v>47.341200000000008</v>
      </c>
      <c r="M4" s="26">
        <v>46.236699999999999</v>
      </c>
      <c r="N4" s="26">
        <v>47.309900000000006</v>
      </c>
      <c r="O4" s="26">
        <v>50.24</v>
      </c>
      <c r="P4" s="26">
        <v>52.53</v>
      </c>
      <c r="Q4" s="26">
        <v>55.26</v>
      </c>
      <c r="R4" s="26">
        <v>53.4</v>
      </c>
      <c r="S4" s="26">
        <v>57.73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1">
        <v>17401097.773499999</v>
      </c>
      <c r="D6" s="121">
        <v>15758377.09034</v>
      </c>
      <c r="E6" s="121">
        <v>10164403.267800001</v>
      </c>
      <c r="F6" s="121">
        <v>12936281.72219</v>
      </c>
      <c r="G6" s="121">
        <v>12991891.1866</v>
      </c>
      <c r="H6" s="121">
        <v>11675260.006130002</v>
      </c>
      <c r="I6" s="121">
        <v>12832787.138183689</v>
      </c>
      <c r="J6" s="121">
        <v>16505027.53076</v>
      </c>
      <c r="K6" s="121">
        <v>14607296.56133</v>
      </c>
      <c r="L6" s="121">
        <v>14285975.731930001</v>
      </c>
      <c r="M6" s="121">
        <v>14637124.01792</v>
      </c>
      <c r="N6" s="121">
        <v>14880924.73624</v>
      </c>
      <c r="O6" s="27">
        <v>15666495.576680001</v>
      </c>
      <c r="P6" s="27">
        <v>17798863.671659999</v>
      </c>
      <c r="Q6" s="27">
        <v>18778081.746400341</v>
      </c>
      <c r="R6" s="27">
        <v>18980037.4831216</v>
      </c>
      <c r="S6" s="27">
        <v>20877886.561662201</v>
      </c>
    </row>
    <row r="7" spans="1:19" ht="18.75" customHeight="1">
      <c r="A7" s="96" t="s">
        <v>75</v>
      </c>
      <c r="B7" s="103" t="s">
        <v>159</v>
      </c>
      <c r="C7" s="27">
        <f>C46+C48+C50+C53+C55+C57+C59+C61+C63+C65</f>
        <v>876380.27</v>
      </c>
      <c r="D7" s="27">
        <f t="shared" ref="D7:S7" si="0">D46+D48+D50+D53+D55+D57+D59+D61+D63+D65</f>
        <v>710032.24</v>
      </c>
      <c r="E7" s="27">
        <f t="shared" si="0"/>
        <v>803702.17</v>
      </c>
      <c r="F7" s="27">
        <f t="shared" si="0"/>
        <v>937990.15999999992</v>
      </c>
      <c r="G7" s="27">
        <f t="shared" si="0"/>
        <v>999461.08</v>
      </c>
      <c r="H7" s="27">
        <f t="shared" si="0"/>
        <v>404423.17000000004</v>
      </c>
      <c r="I7" s="27">
        <f t="shared" si="0"/>
        <v>1137923.02</v>
      </c>
      <c r="J7" s="27">
        <f t="shared" si="0"/>
        <v>2768789.66</v>
      </c>
      <c r="K7" s="27">
        <f t="shared" si="0"/>
        <v>2748766.6300000004</v>
      </c>
      <c r="L7" s="27">
        <f t="shared" si="0"/>
        <v>2392728.2599999998</v>
      </c>
      <c r="M7" s="27">
        <f t="shared" si="0"/>
        <v>2376995.6500000004</v>
      </c>
      <c r="N7" s="27">
        <f t="shared" si="0"/>
        <v>3180598.8000000007</v>
      </c>
      <c r="O7" s="27">
        <f t="shared" si="0"/>
        <v>2804413.81</v>
      </c>
      <c r="P7" s="27">
        <f t="shared" si="0"/>
        <v>3872997.0900000022</v>
      </c>
      <c r="Q7" s="27">
        <f t="shared" si="0"/>
        <v>3909583.75</v>
      </c>
      <c r="R7" s="27">
        <f t="shared" si="0"/>
        <v>3357304.84</v>
      </c>
      <c r="S7" s="27">
        <f t="shared" si="0"/>
        <v>3846732.46</v>
      </c>
    </row>
    <row r="8" spans="1:19" ht="18.75" customHeight="1">
      <c r="A8" s="96" t="s">
        <v>89</v>
      </c>
      <c r="B8" s="103" t="s">
        <v>160</v>
      </c>
      <c r="C8" s="27">
        <v>2305209.44</v>
      </c>
      <c r="D8" s="27">
        <v>2358675.7999999998</v>
      </c>
      <c r="E8" s="27">
        <v>2318998.09</v>
      </c>
      <c r="F8" s="27">
        <v>2294884.56</v>
      </c>
      <c r="G8" s="27">
        <v>2245905.27</v>
      </c>
      <c r="H8" s="27">
        <v>2463776.5699999998</v>
      </c>
      <c r="I8" s="27">
        <v>2322011.83</v>
      </c>
      <c r="J8" s="27">
        <v>3424662.65</v>
      </c>
      <c r="K8" s="27">
        <v>2053563.02</v>
      </c>
      <c r="L8" s="27">
        <v>2166822.16</v>
      </c>
      <c r="M8" s="27">
        <v>2510927.73</v>
      </c>
      <c r="N8" s="27">
        <v>1939778.0400000007</v>
      </c>
      <c r="O8" s="27">
        <v>1985817.3600000006</v>
      </c>
      <c r="P8" s="27">
        <v>1945591.95</v>
      </c>
      <c r="Q8" s="27">
        <v>1790578.1900000004</v>
      </c>
      <c r="R8" s="27">
        <v>1958017.27</v>
      </c>
      <c r="S8" s="27">
        <v>1836515.32</v>
      </c>
    </row>
    <row r="9" spans="1:19">
      <c r="A9" s="96" t="s">
        <v>100</v>
      </c>
      <c r="B9" s="103" t="s">
        <v>87</v>
      </c>
      <c r="C9" s="27">
        <f t="shared" ref="C9:R9" si="1">C6-C7</f>
        <v>16524717.5035</v>
      </c>
      <c r="D9" s="27">
        <f t="shared" si="1"/>
        <v>15048344.850339999</v>
      </c>
      <c r="E9" s="27">
        <f t="shared" si="1"/>
        <v>9360701.0978000015</v>
      </c>
      <c r="F9" s="27">
        <f t="shared" si="1"/>
        <v>11998291.56219</v>
      </c>
      <c r="G9" s="27">
        <f t="shared" si="1"/>
        <v>11992430.1066</v>
      </c>
      <c r="H9" s="27">
        <f t="shared" si="1"/>
        <v>11270836.836130003</v>
      </c>
      <c r="I9" s="27">
        <f t="shared" si="1"/>
        <v>11694864.118183689</v>
      </c>
      <c r="J9" s="27">
        <f t="shared" si="1"/>
        <v>13736237.870759999</v>
      </c>
      <c r="K9" s="27">
        <f t="shared" si="1"/>
        <v>11858529.931329999</v>
      </c>
      <c r="L9" s="27">
        <f t="shared" si="1"/>
        <v>11893247.471930001</v>
      </c>
      <c r="M9" s="27">
        <f t="shared" si="1"/>
        <v>12260128.36792</v>
      </c>
      <c r="N9" s="27">
        <f t="shared" si="1"/>
        <v>11700325.936239999</v>
      </c>
      <c r="O9" s="27">
        <f t="shared" si="1"/>
        <v>12862081.76668</v>
      </c>
      <c r="P9" s="27">
        <f t="shared" si="1"/>
        <v>13925866.581659997</v>
      </c>
      <c r="Q9" s="27">
        <f t="shared" si="1"/>
        <v>14868497.996400341</v>
      </c>
      <c r="R9" s="27">
        <f t="shared" si="1"/>
        <v>15622732.6431216</v>
      </c>
      <c r="S9" s="27">
        <f>S6-S7</f>
        <v>17031154.1016622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56145.872779999991</v>
      </c>
      <c r="D11" s="27">
        <v>52137.065399999999</v>
      </c>
      <c r="E11" s="27">
        <v>62929.683499999985</v>
      </c>
      <c r="F11" s="27">
        <v>79032.851020000002</v>
      </c>
      <c r="G11" s="27">
        <v>74630.962759999995</v>
      </c>
      <c r="H11" s="27">
        <v>67834.420700000002</v>
      </c>
      <c r="I11" s="27">
        <v>79790.570168593607</v>
      </c>
      <c r="J11" s="27">
        <v>92748.565520000004</v>
      </c>
      <c r="K11" s="27">
        <v>288171.07014999999</v>
      </c>
      <c r="L11" s="27">
        <v>418645.0968</v>
      </c>
      <c r="M11" s="27">
        <v>343718.48606999998</v>
      </c>
      <c r="N11" s="27">
        <v>448412.66217999998</v>
      </c>
      <c r="O11" s="27">
        <v>377176.61934999999</v>
      </c>
      <c r="P11" s="27">
        <v>258941.57363999999</v>
      </c>
      <c r="Q11" s="27">
        <v>246939.32417376942</v>
      </c>
      <c r="R11" s="27">
        <v>219787.97359929307</v>
      </c>
      <c r="S11" s="27">
        <v>237213.99145773484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240653.94255000001</v>
      </c>
      <c r="D13" s="27">
        <v>170626.06414999999</v>
      </c>
      <c r="E13" s="27">
        <v>157607.72713000001</v>
      </c>
      <c r="F13" s="27">
        <v>138716.87607999999</v>
      </c>
      <c r="G13" s="27">
        <v>148272.50722</v>
      </c>
      <c r="H13" s="27">
        <v>285706.07871999999</v>
      </c>
      <c r="I13" s="27">
        <v>136960.856355978</v>
      </c>
      <c r="J13" s="27">
        <v>147467.96093</v>
      </c>
      <c r="K13" s="27">
        <v>161784.77659000002</v>
      </c>
      <c r="L13" s="27">
        <v>82026.261150000006</v>
      </c>
      <c r="M13" s="27">
        <v>85032.171770000001</v>
      </c>
      <c r="N13" s="27">
        <v>83440.931809999995</v>
      </c>
      <c r="O13" s="27">
        <v>6429413.2593299998</v>
      </c>
      <c r="P13" s="27">
        <v>8495842.3079000004</v>
      </c>
      <c r="Q13" s="27">
        <v>10950812.339705529</v>
      </c>
      <c r="R13" s="27">
        <v>10779649.527998405</v>
      </c>
      <c r="S13" s="27">
        <v>10991008.665227201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4270866.71</v>
      </c>
      <c r="P14" s="27">
        <v>3976747.71</v>
      </c>
      <c r="Q14" s="27">
        <v>4509268.9000000004</v>
      </c>
      <c r="R14" s="27">
        <v>4639867.0599999996</v>
      </c>
      <c r="S14" s="27">
        <v>5537564.3399999999</v>
      </c>
    </row>
    <row r="15" spans="1:19" ht="18.75" customHeight="1">
      <c r="A15" s="96" t="s">
        <v>89</v>
      </c>
      <c r="B15" s="97" t="s">
        <v>90</v>
      </c>
      <c r="C15" s="27">
        <v>1438.62</v>
      </c>
      <c r="D15" s="27">
        <v>2908</v>
      </c>
      <c r="E15" s="27">
        <v>1240.6099999999999</v>
      </c>
      <c r="F15" s="27">
        <v>12118.5</v>
      </c>
      <c r="G15" s="27">
        <v>11921.51</v>
      </c>
      <c r="H15" s="27">
        <v>6599.37</v>
      </c>
      <c r="I15" s="27">
        <v>12031.37</v>
      </c>
      <c r="J15" s="27">
        <v>21363.03</v>
      </c>
      <c r="K15" s="27">
        <v>44059.72</v>
      </c>
      <c r="L15" s="27">
        <v>51613.33</v>
      </c>
      <c r="M15" s="27">
        <v>42062.5</v>
      </c>
      <c r="N15" s="27">
        <v>28828.29</v>
      </c>
      <c r="O15" s="27">
        <v>34766.660000000003</v>
      </c>
      <c r="P15" s="27">
        <v>150534.14000000001</v>
      </c>
      <c r="Q15" s="27">
        <v>-23900.749999999971</v>
      </c>
      <c r="R15" s="27">
        <v>15527.88</v>
      </c>
      <c r="S15" s="27">
        <v>22924.070000000003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2458407.3264899999</v>
      </c>
      <c r="D17" s="27">
        <v>2594069.1195499999</v>
      </c>
      <c r="E17" s="27">
        <v>2892820.64011</v>
      </c>
      <c r="F17" s="27">
        <v>2787978.9546500002</v>
      </c>
      <c r="G17" s="27">
        <v>3018647.2655000002</v>
      </c>
      <c r="H17" s="27">
        <v>3008096.3998799999</v>
      </c>
      <c r="I17" s="27">
        <v>3224013.12035362</v>
      </c>
      <c r="J17" s="27">
        <v>3623909.8929099999</v>
      </c>
      <c r="K17" s="27">
        <v>3625630.8706800002</v>
      </c>
      <c r="L17" s="27">
        <v>3936601.29262</v>
      </c>
      <c r="M17" s="27">
        <v>3899561.6683399999</v>
      </c>
      <c r="N17" s="27">
        <v>4052298.4495899999</v>
      </c>
      <c r="O17" s="27">
        <v>3761943.9129400002</v>
      </c>
      <c r="P17" s="27">
        <v>3987776.3202</v>
      </c>
      <c r="Q17" s="27">
        <v>3907480.6782994438</v>
      </c>
      <c r="R17" s="27">
        <v>4003314.5979633378</v>
      </c>
      <c r="S17" s="27">
        <v>4276033.5599999996</v>
      </c>
    </row>
    <row r="18" spans="1:19" ht="18.75" customHeight="1">
      <c r="A18" s="98">
        <v>2</v>
      </c>
      <c r="B18" s="97" t="s">
        <v>38</v>
      </c>
      <c r="C18" s="27">
        <v>3617180.2634000001</v>
      </c>
      <c r="D18" s="27">
        <v>3810306.4073600001</v>
      </c>
      <c r="E18" s="27">
        <v>3545486.1392100002</v>
      </c>
      <c r="F18" s="27">
        <v>3146778.2803199999</v>
      </c>
      <c r="G18" s="27">
        <v>2772249.9227100001</v>
      </c>
      <c r="H18" s="27">
        <v>3935238.68585</v>
      </c>
      <c r="I18" s="27">
        <v>4103388.6143468302</v>
      </c>
      <c r="J18" s="27">
        <v>3942871.32</v>
      </c>
      <c r="K18" s="27">
        <v>4050892.9229499996</v>
      </c>
      <c r="L18" s="27">
        <v>3900217.2764400002</v>
      </c>
      <c r="M18" s="27">
        <v>4132844.1860599997</v>
      </c>
      <c r="N18" s="27">
        <v>4307066.2164099999</v>
      </c>
      <c r="O18" s="27">
        <v>217561.12878999999</v>
      </c>
      <c r="P18" s="27">
        <v>305523.31059000001</v>
      </c>
      <c r="Q18" s="27">
        <v>155512.17031131563</v>
      </c>
      <c r="R18" s="27">
        <v>253510.97382014478</v>
      </c>
      <c r="S18" s="27">
        <v>319201.54772710003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3079108.18</v>
      </c>
      <c r="D20" s="27">
        <v>2762263.3</v>
      </c>
      <c r="E20" s="27">
        <v>2387695.1800000002</v>
      </c>
      <c r="F20" s="27">
        <v>2599473.61</v>
      </c>
      <c r="G20" s="27">
        <v>2166229.5699999998</v>
      </c>
      <c r="H20" s="27">
        <v>2310124.98</v>
      </c>
      <c r="I20" s="27">
        <v>2743610.76</v>
      </c>
      <c r="J20" s="27">
        <v>3017636.38</v>
      </c>
      <c r="K20" s="27">
        <v>2945062.34</v>
      </c>
      <c r="L20" s="27">
        <v>3251127.47</v>
      </c>
      <c r="M20" s="27">
        <v>3492114.4</v>
      </c>
      <c r="N20" s="27">
        <v>3663879.79</v>
      </c>
      <c r="O20" s="27">
        <v>0</v>
      </c>
      <c r="P20" s="27">
        <v>0</v>
      </c>
      <c r="Q20" s="27">
        <v>0</v>
      </c>
      <c r="R20" s="27">
        <v>0</v>
      </c>
      <c r="S20" s="27">
        <v>0</v>
      </c>
    </row>
    <row r="21" spans="1:19" ht="18.75" customHeight="1">
      <c r="A21" s="93">
        <v>3</v>
      </c>
      <c r="B21" s="97" t="s">
        <v>40</v>
      </c>
      <c r="C21" s="27">
        <v>3345942.7976000002</v>
      </c>
      <c r="D21" s="27">
        <v>3814014.9263200001</v>
      </c>
      <c r="E21" s="27">
        <v>3571845.4545800001</v>
      </c>
      <c r="F21" s="27">
        <v>7445357.7457499998</v>
      </c>
      <c r="G21" s="27">
        <v>4086059.1079099998</v>
      </c>
      <c r="H21" s="27">
        <v>3997001.2135000001</v>
      </c>
      <c r="I21" s="27">
        <v>3556428.3422610699</v>
      </c>
      <c r="J21" s="27">
        <v>3305376.3249900001</v>
      </c>
      <c r="K21" s="27">
        <v>3076681.7297299998</v>
      </c>
      <c r="L21" s="27">
        <v>3341729.0420200001</v>
      </c>
      <c r="M21" s="27">
        <v>3581403.2973699998</v>
      </c>
      <c r="N21" s="27">
        <v>3306204.5741100004</v>
      </c>
      <c r="O21" s="27">
        <f>1528746.98421+O22</f>
        <v>3534643.0742100002</v>
      </c>
      <c r="P21" s="27">
        <f>1170769.2283+P22</f>
        <v>3116361.2283000001</v>
      </c>
      <c r="Q21" s="27">
        <f>1700787.47916412+Q22</f>
        <v>3653768.21916412</v>
      </c>
      <c r="R21" s="27">
        <f>1413672.46305577+R22</f>
        <v>3362836.4630557699</v>
      </c>
      <c r="S21" s="27">
        <f>2336490.74588484+S22</f>
        <v>4175682.7458848399</v>
      </c>
    </row>
    <row r="22" spans="1:19" ht="18.75" customHeight="1">
      <c r="A22" s="96" t="s">
        <v>99</v>
      </c>
      <c r="B22" s="97" t="s">
        <v>57</v>
      </c>
      <c r="C22" s="27">
        <v>2305209.44</v>
      </c>
      <c r="D22" s="27">
        <v>2358675.7999999998</v>
      </c>
      <c r="E22" s="27">
        <v>2318998.09</v>
      </c>
      <c r="F22" s="27">
        <v>2359301.04</v>
      </c>
      <c r="G22" s="27">
        <v>2329763.6</v>
      </c>
      <c r="H22" s="27">
        <v>2428125.4300000002</v>
      </c>
      <c r="I22" s="27">
        <v>2304683.09</v>
      </c>
      <c r="J22" s="27">
        <v>2206290.96</v>
      </c>
      <c r="K22" s="27">
        <v>2080960.83</v>
      </c>
      <c r="L22" s="27">
        <v>2108180.9</v>
      </c>
      <c r="M22" s="27">
        <v>2059358.01</v>
      </c>
      <c r="N22" s="27">
        <v>2001436.57</v>
      </c>
      <c r="O22" s="27">
        <v>2005896.09</v>
      </c>
      <c r="P22" s="27">
        <v>1945592</v>
      </c>
      <c r="Q22" s="27">
        <v>1952980.74</v>
      </c>
      <c r="R22" s="27">
        <v>1949164</v>
      </c>
      <c r="S22" s="27">
        <v>1839192</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121">
        <v>1268332.01306</v>
      </c>
      <c r="D24" s="121">
        <v>1265811.1232499999</v>
      </c>
      <c r="E24" s="121">
        <v>1210571.38023</v>
      </c>
      <c r="F24" s="121">
        <v>1182423.5257900001</v>
      </c>
      <c r="G24" s="121">
        <v>1141145.65374</v>
      </c>
      <c r="H24" s="121">
        <v>1098467.4859199999</v>
      </c>
      <c r="I24" s="121">
        <v>912363.07739128999</v>
      </c>
      <c r="J24" s="121">
        <v>949985.29391000001</v>
      </c>
      <c r="K24" s="121">
        <v>905854.14621000004</v>
      </c>
      <c r="L24" s="121">
        <v>968381.00418000005</v>
      </c>
      <c r="M24" s="121">
        <v>996127.26407000003</v>
      </c>
      <c r="N24" s="121">
        <v>1055516.70368</v>
      </c>
      <c r="O24" s="27">
        <v>1067923.1105</v>
      </c>
      <c r="P24" s="27">
        <v>1076090.5668800001</v>
      </c>
      <c r="Q24" s="27">
        <v>1049791.6028008948</v>
      </c>
      <c r="R24" s="27">
        <v>1019113.259281153</v>
      </c>
      <c r="S24" s="27">
        <v>1078223.45181855</v>
      </c>
    </row>
    <row r="25" spans="1:19" ht="18.75" customHeight="1">
      <c r="A25" s="93">
        <v>5</v>
      </c>
      <c r="B25" s="97" t="s">
        <v>42</v>
      </c>
      <c r="C25" s="121">
        <v>160188.94169000001</v>
      </c>
      <c r="D25" s="121">
        <v>211489.42866000001</v>
      </c>
      <c r="E25" s="121">
        <v>161866.31769999999</v>
      </c>
      <c r="F25" s="121">
        <v>102238.83243999997</v>
      </c>
      <c r="G25" s="121">
        <v>45958.31979999999</v>
      </c>
      <c r="H25" s="121">
        <v>55938.670520000007</v>
      </c>
      <c r="I25" s="121">
        <f>33792.2844912601-18217.8</f>
        <v>15574.4844912601</v>
      </c>
      <c r="J25" s="121">
        <v>92923.995259999996</v>
      </c>
      <c r="K25" s="121">
        <v>781.66</v>
      </c>
      <c r="L25" s="121">
        <v>93.22</v>
      </c>
      <c r="M25" s="121">
        <v>5451.4569099999999</v>
      </c>
      <c r="N25" s="121">
        <v>5168.9088199999997</v>
      </c>
      <c r="O25" s="27">
        <v>14949.866050000001</v>
      </c>
      <c r="P25" s="27">
        <v>1090.27403</v>
      </c>
      <c r="Q25" s="27">
        <v>391.79054494415408</v>
      </c>
      <c r="R25" s="27">
        <v>178.17117152965514</v>
      </c>
      <c r="S25" s="27">
        <v>1745.9062029421164</v>
      </c>
    </row>
    <row r="26" spans="1:19" ht="18.75" customHeight="1">
      <c r="A26" s="93">
        <v>6</v>
      </c>
      <c r="B26" s="97" t="s">
        <v>43</v>
      </c>
      <c r="C26" s="121">
        <v>130023.87289</v>
      </c>
      <c r="D26" s="121">
        <v>116654.09497999999</v>
      </c>
      <c r="E26" s="121">
        <v>136633.46</v>
      </c>
      <c r="F26" s="121">
        <v>104546.49737</v>
      </c>
      <c r="G26" s="121">
        <v>107856.24825999999</v>
      </c>
      <c r="H26" s="121">
        <v>87183.392810000005</v>
      </c>
      <c r="I26" s="121">
        <v>63288.901080301002</v>
      </c>
      <c r="J26" s="121">
        <v>73403.519419999997</v>
      </c>
      <c r="K26" s="121">
        <v>65795.028709999999</v>
      </c>
      <c r="L26" s="121">
        <v>81233.960940000004</v>
      </c>
      <c r="M26" s="121">
        <v>64213.680260000001</v>
      </c>
      <c r="N26" s="121">
        <v>69563.005950000006</v>
      </c>
      <c r="O26" s="27">
        <v>60543.714599999999</v>
      </c>
      <c r="P26" s="27">
        <v>48969.053749999999</v>
      </c>
      <c r="Q26" s="27">
        <v>54529.661421947203</v>
      </c>
      <c r="R26" s="27">
        <v>58819.319332548315</v>
      </c>
      <c r="S26" s="27">
        <v>95499.404348120806</v>
      </c>
    </row>
    <row r="27" spans="1:19" ht="18.75" customHeight="1">
      <c r="A27" s="93">
        <v>7</v>
      </c>
      <c r="B27" s="97" t="s">
        <v>60</v>
      </c>
      <c r="C27" s="121">
        <v>263134.46428000001</v>
      </c>
      <c r="D27" s="121">
        <v>319230.11326000001</v>
      </c>
      <c r="E27" s="121">
        <v>228708.06198999996</v>
      </c>
      <c r="F27" s="121">
        <v>266957.45225999993</v>
      </c>
      <c r="G27" s="121">
        <v>228571.19410999989</v>
      </c>
      <c r="H27" s="121">
        <v>2398381.32387</v>
      </c>
      <c r="I27" s="121">
        <f>2336882.94293122+18217.8</f>
        <v>2355100.7429312197</v>
      </c>
      <c r="J27" s="121">
        <v>602795.34207000001</v>
      </c>
      <c r="K27" s="121">
        <v>592033.17714000004</v>
      </c>
      <c r="L27" s="121">
        <v>330534.27194000001</v>
      </c>
      <c r="M27" s="121">
        <v>267487.28185000003</v>
      </c>
      <c r="N27" s="121">
        <v>457805.74770000001</v>
      </c>
      <c r="O27" s="27">
        <v>351145.20753000001</v>
      </c>
      <c r="P27" s="27">
        <v>69758.607409999997</v>
      </c>
      <c r="Q27" s="27">
        <v>168906.85159695108</v>
      </c>
      <c r="R27" s="27">
        <v>184342.60342283203</v>
      </c>
      <c r="S27" s="27">
        <v>198585.72886471846</v>
      </c>
    </row>
    <row r="28" spans="1:19" ht="18.75" customHeight="1">
      <c r="A28" s="99" t="s">
        <v>105</v>
      </c>
      <c r="B28" s="104" t="s">
        <v>166</v>
      </c>
      <c r="C28" s="121">
        <v>0</v>
      </c>
      <c r="D28" s="121">
        <v>0</v>
      </c>
      <c r="E28" s="121">
        <v>0</v>
      </c>
      <c r="F28" s="121">
        <v>0</v>
      </c>
      <c r="G28" s="121">
        <v>0</v>
      </c>
      <c r="H28" s="121">
        <v>0</v>
      </c>
      <c r="I28" s="121">
        <v>0</v>
      </c>
      <c r="J28" s="121">
        <v>0</v>
      </c>
      <c r="K28" s="121">
        <v>0</v>
      </c>
      <c r="L28" s="121">
        <v>0</v>
      </c>
      <c r="M28" s="121">
        <v>0</v>
      </c>
      <c r="N28" s="121">
        <v>0</v>
      </c>
      <c r="O28" s="27">
        <v>0</v>
      </c>
      <c r="P28" s="27">
        <v>0</v>
      </c>
      <c r="Q28" s="27">
        <v>0</v>
      </c>
      <c r="R28" s="27">
        <v>0</v>
      </c>
      <c r="S28" s="27">
        <v>0</v>
      </c>
    </row>
    <row r="29" spans="1:19" ht="18.75" customHeight="1">
      <c r="A29" s="99" t="s">
        <v>106</v>
      </c>
      <c r="B29" s="105" t="s">
        <v>107</v>
      </c>
      <c r="C29" s="121">
        <v>0</v>
      </c>
      <c r="D29" s="121">
        <v>0</v>
      </c>
      <c r="E29" s="121">
        <v>0</v>
      </c>
      <c r="F29" s="121">
        <v>0</v>
      </c>
      <c r="G29" s="121">
        <v>0</v>
      </c>
      <c r="H29" s="121">
        <v>0</v>
      </c>
      <c r="I29" s="121">
        <v>0</v>
      </c>
      <c r="J29" s="121">
        <v>0</v>
      </c>
      <c r="K29" s="121">
        <v>0</v>
      </c>
      <c r="L29" s="121">
        <v>0</v>
      </c>
      <c r="M29" s="121">
        <v>0</v>
      </c>
      <c r="N29" s="121">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4913313.09</v>
      </c>
      <c r="D31" s="27">
        <f t="shared" ref="D31:Q31" si="2">SUM(D32:D36)</f>
        <v>5228536.6593099991</v>
      </c>
      <c r="E31" s="27">
        <f t="shared" si="2"/>
        <v>3776562.4300000006</v>
      </c>
      <c r="F31" s="27">
        <f t="shared" si="2"/>
        <v>635351.03000000026</v>
      </c>
      <c r="G31" s="27">
        <f t="shared" si="2"/>
        <v>2211691.15</v>
      </c>
      <c r="H31" s="27">
        <f t="shared" si="2"/>
        <v>2969881.1217387337</v>
      </c>
      <c r="I31" s="27">
        <f t="shared" si="2"/>
        <v>6424681.3300000001</v>
      </c>
      <c r="J31" s="27">
        <f t="shared" si="2"/>
        <v>7159600.3517615926</v>
      </c>
      <c r="K31" s="27">
        <f t="shared" si="2"/>
        <v>7264945.697286658</v>
      </c>
      <c r="L31" s="27">
        <f t="shared" si="2"/>
        <v>6203965.400526939</v>
      </c>
      <c r="M31" s="27">
        <f t="shared" si="2"/>
        <v>3203438.7932830285</v>
      </c>
      <c r="N31" s="27">
        <f t="shared" si="2"/>
        <v>11759177.90976</v>
      </c>
      <c r="O31" s="27">
        <f t="shared" si="2"/>
        <v>13460483.312249999</v>
      </c>
      <c r="P31" s="27">
        <f t="shared" si="2"/>
        <v>9606045.2854000013</v>
      </c>
      <c r="Q31" s="27">
        <f t="shared" si="2"/>
        <v>9357544.8087970987</v>
      </c>
      <c r="R31" s="27">
        <f>SUM(R32:R36)</f>
        <v>5740092.1247902438</v>
      </c>
      <c r="S31" s="27">
        <f>SUM(S32:S36)</f>
        <v>5071920.2770701321</v>
      </c>
    </row>
    <row r="32" spans="1:19" s="50" customFormat="1" ht="18.75" customHeight="1">
      <c r="A32" s="66" t="s">
        <v>75</v>
      </c>
      <c r="B32" s="106" t="s">
        <v>168</v>
      </c>
      <c r="C32" s="27"/>
      <c r="D32" s="27">
        <v>2764324.83</v>
      </c>
      <c r="E32" s="27">
        <v>4674824.9922700003</v>
      </c>
      <c r="F32" s="27">
        <v>2423057.9120500023</v>
      </c>
      <c r="G32" s="27">
        <v>1562689.2030800008</v>
      </c>
      <c r="H32" s="27">
        <v>1424327.567198731</v>
      </c>
      <c r="I32" s="27">
        <v>1048469.0313278134</v>
      </c>
      <c r="J32" s="27">
        <v>3538075.7343099182</v>
      </c>
      <c r="K32" s="27">
        <v>3707462.808530096</v>
      </c>
      <c r="L32" s="27">
        <v>3423367.6229221467</v>
      </c>
      <c r="M32" s="27">
        <v>1321148.08</v>
      </c>
      <c r="N32" s="27">
        <v>8574141.2300000004</v>
      </c>
      <c r="O32" s="27">
        <f>9630757.14-47786.85</f>
        <v>9582970.290000001</v>
      </c>
      <c r="P32" s="27">
        <v>5982901.1100000003</v>
      </c>
      <c r="Q32" s="27">
        <v>4174616.1839565327</v>
      </c>
      <c r="R32" s="27">
        <v>258433.45433436474</v>
      </c>
      <c r="S32" s="27">
        <v>2806843.7412209003</v>
      </c>
    </row>
    <row r="33" spans="1:19" s="50" customFormat="1" ht="18.75" customHeight="1">
      <c r="A33" s="66" t="s">
        <v>89</v>
      </c>
      <c r="B33" s="106" t="s">
        <v>169</v>
      </c>
      <c r="C33" s="27"/>
      <c r="D33" s="27">
        <v>0</v>
      </c>
      <c r="E33" s="27">
        <v>0</v>
      </c>
      <c r="F33" s="27">
        <v>0</v>
      </c>
      <c r="G33" s="27">
        <v>0</v>
      </c>
      <c r="H33" s="27">
        <v>0</v>
      </c>
      <c r="I33" s="27">
        <v>2298945.3591619581</v>
      </c>
      <c r="J33" s="27">
        <v>1226921.2889009176</v>
      </c>
      <c r="K33" s="27">
        <v>1455983.754459583</v>
      </c>
      <c r="L33" s="27">
        <v>1171523.6215882385</v>
      </c>
      <c r="M33" s="27">
        <v>1260502.4649866051</v>
      </c>
      <c r="N33" s="27">
        <v>2490357.44881</v>
      </c>
      <c r="O33" s="27">
        <v>2227375.41273</v>
      </c>
      <c r="P33" s="27">
        <v>2227353.7008000002</v>
      </c>
      <c r="Q33" s="27">
        <v>3367836.8845226755</v>
      </c>
      <c r="R33" s="27">
        <v>3355296.5433104327</v>
      </c>
      <c r="S33" s="27">
        <v>1189699.18</v>
      </c>
    </row>
    <row r="34" spans="1:19" s="50" customFormat="1" ht="18.75" customHeight="1">
      <c r="A34" s="66" t="s">
        <v>100</v>
      </c>
      <c r="B34" s="106" t="s">
        <v>170</v>
      </c>
      <c r="C34" s="27"/>
      <c r="D34" s="27">
        <v>0</v>
      </c>
      <c r="E34" s="27">
        <v>0</v>
      </c>
      <c r="F34" s="27">
        <v>0</v>
      </c>
      <c r="G34" s="27">
        <v>0</v>
      </c>
      <c r="H34" s="27">
        <v>0</v>
      </c>
      <c r="I34" s="27">
        <v>411207.6995102283</v>
      </c>
      <c r="J34" s="27">
        <v>321173.31554075668</v>
      </c>
      <c r="K34" s="27">
        <v>381135.39476698014</v>
      </c>
      <c r="L34" s="27">
        <v>306671.77200655389</v>
      </c>
      <c r="M34" s="27">
        <v>329963.91829642322</v>
      </c>
      <c r="N34" s="27">
        <v>651905.19224999996</v>
      </c>
      <c r="O34" s="27">
        <v>583063.92816999997</v>
      </c>
      <c r="P34" s="27">
        <v>583058.24459999998</v>
      </c>
      <c r="Q34" s="27">
        <v>881604.50730425934</v>
      </c>
      <c r="R34" s="27">
        <v>878321.80041704222</v>
      </c>
      <c r="S34" s="27">
        <v>883327.01357594237</v>
      </c>
    </row>
    <row r="35" spans="1:19" s="50" customFormat="1" ht="18.75" customHeight="1">
      <c r="A35" s="66" t="s">
        <v>101</v>
      </c>
      <c r="B35" s="106" t="s">
        <v>171</v>
      </c>
      <c r="C35" s="27"/>
      <c r="D35" s="27">
        <v>0</v>
      </c>
      <c r="E35" s="27">
        <v>0</v>
      </c>
      <c r="F35" s="27">
        <v>0</v>
      </c>
      <c r="G35" s="27">
        <v>0</v>
      </c>
      <c r="H35" s="27">
        <v>0</v>
      </c>
      <c r="I35" s="27">
        <v>0</v>
      </c>
      <c r="J35" s="27">
        <v>0</v>
      </c>
      <c r="K35" s="27">
        <v>0</v>
      </c>
      <c r="L35" s="27">
        <v>0</v>
      </c>
      <c r="M35" s="27">
        <v>0</v>
      </c>
      <c r="N35" s="27">
        <v>42774.038699999997</v>
      </c>
      <c r="O35" s="27">
        <v>0</v>
      </c>
      <c r="P35" s="27">
        <v>0</v>
      </c>
      <c r="Q35" s="27">
        <v>0</v>
      </c>
      <c r="R35" s="27">
        <v>0</v>
      </c>
      <c r="S35" s="27">
        <v>0</v>
      </c>
    </row>
    <row r="36" spans="1:19" s="50" customFormat="1" ht="18.75" customHeight="1">
      <c r="A36" s="66" t="s">
        <v>102</v>
      </c>
      <c r="B36" s="106" t="s">
        <v>172</v>
      </c>
      <c r="C36" s="27"/>
      <c r="D36" s="27">
        <v>2464211.829309999</v>
      </c>
      <c r="E36" s="27">
        <v>-898262.56226999965</v>
      </c>
      <c r="F36" s="27">
        <v>-1787706.882050002</v>
      </c>
      <c r="G36" s="27">
        <v>649001.94691999909</v>
      </c>
      <c r="H36" s="27">
        <v>1545553.5545400027</v>
      </c>
      <c r="I36" s="27">
        <v>2666059.2400000002</v>
      </c>
      <c r="J36" s="27">
        <v>2073430.0130099999</v>
      </c>
      <c r="K36" s="27">
        <v>1720363.7395299987</v>
      </c>
      <c r="L36" s="27">
        <v>1302402.3840100006</v>
      </c>
      <c r="M36" s="27">
        <v>291824.33</v>
      </c>
      <c r="N36" s="27" t="s">
        <v>220</v>
      </c>
      <c r="O36" s="27">
        <v>1067073.68135</v>
      </c>
      <c r="P36" s="27">
        <v>812732.23</v>
      </c>
      <c r="Q36" s="27">
        <v>933487.23301363166</v>
      </c>
      <c r="R36" s="27">
        <v>1248040.3267284043</v>
      </c>
      <c r="S36" s="27">
        <v>192050.34227328972</v>
      </c>
    </row>
    <row r="37" spans="1:19" s="50" customFormat="1" ht="18.75" customHeight="1">
      <c r="A37" s="49">
        <v>2</v>
      </c>
      <c r="B37" s="106" t="s">
        <v>173</v>
      </c>
      <c r="C37" s="27">
        <v>1485724.62</v>
      </c>
      <c r="D37" s="27">
        <v>354301.87</v>
      </c>
      <c r="E37" s="27">
        <v>380847.13999999996</v>
      </c>
      <c r="F37" s="27">
        <v>4337304.7</v>
      </c>
      <c r="G37" s="27">
        <v>484164.59</v>
      </c>
      <c r="H37" s="27">
        <v>774622.9</v>
      </c>
      <c r="I37" s="27">
        <v>817301.33702475834</v>
      </c>
      <c r="J37" s="27">
        <v>2228066.0117655359</v>
      </c>
      <c r="K37" s="27">
        <v>850755.0436423833</v>
      </c>
      <c r="L37" s="27">
        <v>1019479.5025716443</v>
      </c>
      <c r="M37" s="27">
        <v>1301693.5179344546</v>
      </c>
      <c r="N37" s="27">
        <v>952274.02344000002</v>
      </c>
      <c r="O37" s="27">
        <v>824848.11962000001</v>
      </c>
      <c r="P37" s="27">
        <v>918736.35768000025</v>
      </c>
      <c r="Q37" s="27">
        <v>1343224.0226649581</v>
      </c>
      <c r="R37" s="27">
        <v>1633408.0661593853</v>
      </c>
      <c r="S37" s="27">
        <v>3310844.008487979</v>
      </c>
    </row>
    <row r="38" spans="1:19" s="50" customFormat="1" ht="18.75" customHeight="1">
      <c r="A38" s="49">
        <v>3</v>
      </c>
      <c r="B38" s="106" t="s">
        <v>174</v>
      </c>
      <c r="C38" s="27">
        <v>3435138.5599999991</v>
      </c>
      <c r="D38" s="27">
        <v>3176720.5000000005</v>
      </c>
      <c r="E38" s="27">
        <v>3826005.78</v>
      </c>
      <c r="F38" s="27">
        <v>4295065.8499999996</v>
      </c>
      <c r="G38" s="27">
        <v>6758976.6500000004</v>
      </c>
      <c r="H38" s="27">
        <v>5958872.3799999999</v>
      </c>
      <c r="I38" s="27">
        <v>3262003.3760257093</v>
      </c>
      <c r="J38" s="27">
        <v>3241651.894762353</v>
      </c>
      <c r="K38" s="27">
        <v>4218939.2958672624</v>
      </c>
      <c r="L38" s="27">
        <v>5649779.8759119669</v>
      </c>
      <c r="M38" s="27">
        <v>7666386.0945054367</v>
      </c>
      <c r="N38" s="27">
        <v>5699599.6039699996</v>
      </c>
      <c r="O38" s="27">
        <v>5072375.42</v>
      </c>
      <c r="P38" s="27">
        <f>5444841.99879+6594.26</f>
        <v>5451436.2587899994</v>
      </c>
      <c r="Q38" s="27">
        <v>5107664.6734596035</v>
      </c>
      <c r="R38" s="27">
        <v>8544454.8920180853</v>
      </c>
      <c r="S38" s="27">
        <v>7962687.0899999999</v>
      </c>
    </row>
    <row r="39" spans="1:19" s="50" customFormat="1" ht="18.75" customHeight="1">
      <c r="A39" s="49">
        <v>4</v>
      </c>
      <c r="B39" s="106" t="s">
        <v>175</v>
      </c>
      <c r="C39" s="27">
        <v>0</v>
      </c>
      <c r="D39" s="27">
        <v>0</v>
      </c>
      <c r="E39" s="27">
        <v>0</v>
      </c>
      <c r="F39" s="27">
        <v>0</v>
      </c>
      <c r="G39" s="27">
        <v>2.11</v>
      </c>
      <c r="H39" s="27">
        <v>0</v>
      </c>
      <c r="I39" s="27">
        <v>0</v>
      </c>
      <c r="J39" s="27">
        <v>15.67</v>
      </c>
      <c r="K39" s="27">
        <v>1583455.27</v>
      </c>
      <c r="L39" s="27">
        <v>1835959.69</v>
      </c>
      <c r="M39" s="27">
        <v>2126796.75</v>
      </c>
      <c r="N39" s="27">
        <v>2247151.59112</v>
      </c>
      <c r="O39" s="27">
        <v>2265507.7522999998</v>
      </c>
      <c r="P39" s="27">
        <v>2347350.1777899996</v>
      </c>
      <c r="Q39" s="27">
        <v>2700046.7713762601</v>
      </c>
      <c r="R39" s="27">
        <v>2807022.4613792882</v>
      </c>
      <c r="S39" s="27">
        <v>3210629.7403908893</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2176827.09</v>
      </c>
      <c r="D42" s="51">
        <v>1957471.4</v>
      </c>
      <c r="E42" s="51">
        <v>1832739.58</v>
      </c>
      <c r="F42" s="51">
        <v>1503193.16</v>
      </c>
      <c r="G42" s="51">
        <v>1323269.73</v>
      </c>
      <c r="H42" s="51">
        <v>1097406.3799999999</v>
      </c>
      <c r="I42" s="51">
        <v>698766.49</v>
      </c>
      <c r="J42" s="51">
        <v>1996921.24</v>
      </c>
      <c r="K42" s="51">
        <v>2352916.7200000002</v>
      </c>
      <c r="L42" s="51">
        <v>3282679.61</v>
      </c>
      <c r="M42" s="51">
        <v>3790321.04</v>
      </c>
      <c r="N42" s="51">
        <v>4662011.07</v>
      </c>
      <c r="O42" s="51">
        <v>4033070.35</v>
      </c>
      <c r="P42" s="51">
        <v>3504692.62</v>
      </c>
      <c r="Q42" s="51">
        <v>2152141.5299999998</v>
      </c>
      <c r="R42" s="51">
        <v>3078081.8776561213</v>
      </c>
      <c r="S42" s="51">
        <v>4251998.2699999996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236670.2</v>
      </c>
      <c r="D45" s="51">
        <v>145212.82</v>
      </c>
      <c r="E45" s="51">
        <v>222451.7</v>
      </c>
      <c r="F45" s="51">
        <v>532103.93000000005</v>
      </c>
      <c r="G45" s="51">
        <f>561943.69+11390.18</f>
        <v>573333.87</v>
      </c>
      <c r="H45" s="51">
        <v>603796.62</v>
      </c>
      <c r="I45" s="51">
        <v>568684.55000000005</v>
      </c>
      <c r="J45" s="51">
        <v>1228488.3899999999</v>
      </c>
      <c r="K45" s="51">
        <v>1227254.18</v>
      </c>
      <c r="L45" s="51">
        <v>1414566.67</v>
      </c>
      <c r="M45" s="51">
        <v>1103409.82</v>
      </c>
      <c r="N45" s="51">
        <v>1264658.26</v>
      </c>
      <c r="O45" s="51">
        <v>1240667.48</v>
      </c>
      <c r="P45" s="51">
        <v>1176063.3600000001</v>
      </c>
      <c r="Q45" s="51">
        <v>1356668.2000000002</v>
      </c>
      <c r="R45" s="51">
        <v>790910.14</v>
      </c>
      <c r="S45" s="51">
        <v>1080963.95</v>
      </c>
    </row>
    <row r="46" spans="1:19" ht="39.950000000000003" customHeight="1">
      <c r="A46" s="112" t="s">
        <v>89</v>
      </c>
      <c r="B46" s="111" t="s">
        <v>188</v>
      </c>
      <c r="C46" s="51">
        <v>236670.2</v>
      </c>
      <c r="D46" s="51">
        <v>185867.73</v>
      </c>
      <c r="E46" s="51">
        <f>387878.03-9220.7</f>
        <v>378657.33</v>
      </c>
      <c r="F46" s="51">
        <f>629112.48-35302.36-118267.71</f>
        <v>475542.41</v>
      </c>
      <c r="G46" s="51">
        <f>622075.26-26582.76</f>
        <v>595492.5</v>
      </c>
      <c r="H46" s="51">
        <v>256775.15</v>
      </c>
      <c r="I46" s="51">
        <v>607428.77</v>
      </c>
      <c r="J46" s="51">
        <v>958633.7</v>
      </c>
      <c r="K46" s="51">
        <v>1233374.5</v>
      </c>
      <c r="L46" s="51">
        <v>1302255.3</v>
      </c>
      <c r="M46" s="51">
        <v>995747.35</v>
      </c>
      <c r="N46" s="51">
        <f>1277166.69+1094.47</f>
        <v>1278261.1599999999</v>
      </c>
      <c r="O46" s="51">
        <f>923658.32-211.02</f>
        <v>923447.29999999993</v>
      </c>
      <c r="P46" s="51">
        <v>1275520.48</v>
      </c>
      <c r="Q46" s="51">
        <f>1460624.18-25921.91</f>
        <v>1434702.27</v>
      </c>
      <c r="R46" s="51">
        <f>827660.71-20999.76</f>
        <v>806660.95</v>
      </c>
      <c r="S46" s="51">
        <v>1085292.18</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f>51.36+1857.85</f>
        <v>1909.2099999999998</v>
      </c>
      <c r="M48" s="51">
        <f>2151.52</f>
        <v>2151.52</v>
      </c>
      <c r="N48" s="51">
        <f>970.03</f>
        <v>970.03</v>
      </c>
      <c r="O48" s="51">
        <f>11753.74+3207.81</f>
        <v>14961.55</v>
      </c>
      <c r="P48" s="51">
        <f>41792.61+7142.52+2366.5</f>
        <v>51301.630000000005</v>
      </c>
      <c r="Q48" s="51">
        <f>33765.84+10969.42</f>
        <v>44735.259999999995</v>
      </c>
      <c r="R48" s="51">
        <f>20956.61-4042.35</f>
        <v>16914.260000000002</v>
      </c>
      <c r="S48" s="51">
        <f>11270.27+1193.74</f>
        <v>12464.01</v>
      </c>
    </row>
    <row r="49" spans="1:19" ht="39.950000000000003" customHeight="1">
      <c r="A49" s="112" t="s">
        <v>101</v>
      </c>
      <c r="B49" s="111" t="s">
        <v>197</v>
      </c>
      <c r="C49" s="51">
        <f>C48</f>
        <v>0</v>
      </c>
      <c r="D49" s="51">
        <f t="shared" ref="D49:S49" si="3">D48</f>
        <v>0</v>
      </c>
      <c r="E49" s="51">
        <f t="shared" si="3"/>
        <v>0</v>
      </c>
      <c r="F49" s="51">
        <f t="shared" si="3"/>
        <v>0</v>
      </c>
      <c r="G49" s="51">
        <f t="shared" si="3"/>
        <v>0</v>
      </c>
      <c r="H49" s="51">
        <f t="shared" si="3"/>
        <v>0</v>
      </c>
      <c r="I49" s="51">
        <f t="shared" si="3"/>
        <v>0</v>
      </c>
      <c r="J49" s="51">
        <f t="shared" si="3"/>
        <v>0</v>
      </c>
      <c r="K49" s="51">
        <f t="shared" si="3"/>
        <v>0</v>
      </c>
      <c r="L49" s="51">
        <f t="shared" si="3"/>
        <v>1909.2099999999998</v>
      </c>
      <c r="M49" s="51">
        <f t="shared" si="3"/>
        <v>2151.52</v>
      </c>
      <c r="N49" s="51">
        <f t="shared" si="3"/>
        <v>970.03</v>
      </c>
      <c r="O49" s="51">
        <f t="shared" si="3"/>
        <v>14961.55</v>
      </c>
      <c r="P49" s="51">
        <f t="shared" si="3"/>
        <v>51301.630000000005</v>
      </c>
      <c r="Q49" s="51">
        <f t="shared" si="3"/>
        <v>44735.259999999995</v>
      </c>
      <c r="R49" s="51">
        <f t="shared" si="3"/>
        <v>16914.260000000002</v>
      </c>
      <c r="S49" s="51">
        <f t="shared" si="3"/>
        <v>12464.01</v>
      </c>
    </row>
    <row r="50" spans="1:19" ht="39.950000000000003" customHeight="1">
      <c r="A50" s="116" t="s">
        <v>97</v>
      </c>
      <c r="B50" s="115" t="s">
        <v>179</v>
      </c>
      <c r="C50" s="51">
        <v>0</v>
      </c>
      <c r="D50" s="51">
        <v>0</v>
      </c>
      <c r="E50" s="51">
        <v>0</v>
      </c>
      <c r="F50" s="51">
        <v>0</v>
      </c>
      <c r="G50" s="51">
        <v>0</v>
      </c>
      <c r="H50" s="51">
        <v>0</v>
      </c>
      <c r="I50" s="51">
        <v>272213.21000000002</v>
      </c>
      <c r="J50" s="51">
        <v>476532.57</v>
      </c>
      <c r="K50" s="51">
        <v>454762.08</v>
      </c>
      <c r="L50" s="51">
        <v>505468.77</v>
      </c>
      <c r="M50" s="51">
        <v>522084.45</v>
      </c>
      <c r="N50" s="51">
        <v>794111.34000000032</v>
      </c>
      <c r="O50" s="51">
        <v>750296.00999999966</v>
      </c>
      <c r="P50" s="51">
        <v>605541.51000000199</v>
      </c>
      <c r="Q50" s="51">
        <v>736008.85</v>
      </c>
      <c r="R50" s="51">
        <v>839879.55999999994</v>
      </c>
      <c r="S50" s="51">
        <v>807237.5199999999</v>
      </c>
    </row>
    <row r="51" spans="1:19" ht="39.950000000000003" customHeight="1">
      <c r="A51" s="116" t="s">
        <v>98</v>
      </c>
      <c r="B51" s="115" t="s">
        <v>178</v>
      </c>
      <c r="C51" s="51">
        <v>0</v>
      </c>
      <c r="D51" s="51">
        <v>0</v>
      </c>
      <c r="E51" s="51">
        <v>0</v>
      </c>
      <c r="F51" s="51">
        <v>0</v>
      </c>
      <c r="G51" s="51">
        <v>0</v>
      </c>
      <c r="H51" s="51">
        <v>0</v>
      </c>
      <c r="I51" s="51">
        <v>304328.88</v>
      </c>
      <c r="J51" s="51">
        <v>610255.07999999996</v>
      </c>
      <c r="K51" s="51">
        <v>453443.88</v>
      </c>
      <c r="L51" s="51">
        <v>477394.45</v>
      </c>
      <c r="M51" s="51">
        <v>783281.76</v>
      </c>
      <c r="N51" s="51">
        <f>852703.66+2061.57</f>
        <v>854765.23</v>
      </c>
      <c r="O51" s="51">
        <f>800667.77-7909.42</f>
        <v>792758.35</v>
      </c>
      <c r="P51" s="51">
        <v>622688.94999999995</v>
      </c>
      <c r="Q51" s="51">
        <v>691488.44</v>
      </c>
      <c r="R51" s="51">
        <v>834670.37</v>
      </c>
      <c r="S51" s="51">
        <v>830761.36</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9632.51</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9632.51</v>
      </c>
      <c r="S53" s="51">
        <v>0</v>
      </c>
    </row>
    <row r="54" spans="1:19" ht="39.950000000000003" customHeight="1">
      <c r="A54" s="114" t="s">
        <v>99</v>
      </c>
      <c r="B54" s="113" t="s">
        <v>191</v>
      </c>
      <c r="C54" s="51">
        <v>34483.71</v>
      </c>
      <c r="D54" s="51">
        <v>1842.24</v>
      </c>
      <c r="E54" s="51">
        <v>27859.71</v>
      </c>
      <c r="F54" s="51">
        <v>26375.040000000001</v>
      </c>
      <c r="G54" s="51">
        <v>11497.44</v>
      </c>
      <c r="H54" s="51">
        <v>16349.79</v>
      </c>
      <c r="I54" s="51">
        <v>111942</v>
      </c>
      <c r="J54" s="51">
        <v>309798</v>
      </c>
      <c r="K54" s="51">
        <v>18989.900000000001</v>
      </c>
      <c r="L54" s="51">
        <v>111021.56</v>
      </c>
      <c r="M54" s="51">
        <v>121445.77</v>
      </c>
      <c r="N54" s="51">
        <v>7800.14</v>
      </c>
      <c r="O54" s="51">
        <v>99174.45</v>
      </c>
      <c r="P54" s="51">
        <v>78771.009999999995</v>
      </c>
      <c r="Q54" s="51">
        <v>40746.15</v>
      </c>
      <c r="R54" s="51">
        <v>26730.39</v>
      </c>
      <c r="S54" s="51">
        <v>72348.09</v>
      </c>
    </row>
    <row r="55" spans="1:19" ht="39.950000000000003" customHeight="1">
      <c r="A55" s="114" t="s">
        <v>103</v>
      </c>
      <c r="B55" s="113" t="s">
        <v>192</v>
      </c>
      <c r="C55" s="51">
        <v>34483.71</v>
      </c>
      <c r="D55" s="51">
        <v>3846.71</v>
      </c>
      <c r="E55" s="51">
        <v>57556.02</v>
      </c>
      <c r="F55" s="51">
        <v>32775.300000000003</v>
      </c>
      <c r="G55" s="51">
        <f>137000.83-5700.47</f>
        <v>131300.35999999999</v>
      </c>
      <c r="H55" s="51">
        <f>55312.4-3518.03</f>
        <v>51794.37</v>
      </c>
      <c r="I55" s="51">
        <f>187800.05</f>
        <v>187800.05</v>
      </c>
      <c r="J55" s="51">
        <f>117553.04+8017.61</f>
        <v>125570.65</v>
      </c>
      <c r="K55" s="51">
        <f>350296.68+1958.53</f>
        <v>352255.21</v>
      </c>
      <c r="L55" s="51">
        <f>183524.48+12896.99</f>
        <v>196421.47</v>
      </c>
      <c r="M55" s="51">
        <v>160371.59</v>
      </c>
      <c r="N55" s="51">
        <v>155806.62</v>
      </c>
      <c r="O55" s="51">
        <v>215724.95</v>
      </c>
      <c r="P55" s="51">
        <v>77031.960000000006</v>
      </c>
      <c r="Q55" s="51">
        <v>81457.98</v>
      </c>
      <c r="R55" s="51">
        <v>25221.769999999997</v>
      </c>
      <c r="S55" s="51">
        <v>17192.04</v>
      </c>
    </row>
    <row r="56" spans="1:19" ht="39.950000000000003" customHeight="1">
      <c r="A56" s="114" t="s">
        <v>145</v>
      </c>
      <c r="B56" s="113" t="s">
        <v>180</v>
      </c>
      <c r="C56" s="27">
        <v>605226.36</v>
      </c>
      <c r="D56" s="51">
        <v>520317.8</v>
      </c>
      <c r="E56" s="27">
        <v>415066.84</v>
      </c>
      <c r="F56" s="51">
        <v>422560.07</v>
      </c>
      <c r="G56" s="51">
        <f>295620</f>
        <v>295620</v>
      </c>
      <c r="H56" s="51">
        <v>92021.2</v>
      </c>
      <c r="I56" s="51">
        <f>168471.48+51978.88</f>
        <v>220450.36000000002</v>
      </c>
      <c r="J56" s="51">
        <f>247737.79-3321.08</f>
        <v>244416.71000000002</v>
      </c>
      <c r="K56" s="51">
        <f>135062.71-17620.98</f>
        <v>117441.73</v>
      </c>
      <c r="L56" s="51">
        <f>453556.08-22749.57</f>
        <v>430806.51</v>
      </c>
      <c r="M56" s="51">
        <v>909716.88</v>
      </c>
      <c r="N56" s="51">
        <v>1227145.28</v>
      </c>
      <c r="O56" s="51">
        <f>808634.9-211767.22</f>
        <v>596867.68000000005</v>
      </c>
      <c r="P56" s="51">
        <f>703227.04+104518.46</f>
        <v>807745.5</v>
      </c>
      <c r="Q56" s="51">
        <v>548922.91999999993</v>
      </c>
      <c r="R56" s="51">
        <v>635158.0199999999</v>
      </c>
      <c r="S56" s="51">
        <v>905295.59</v>
      </c>
    </row>
    <row r="57" spans="1:19" ht="39.950000000000003" customHeight="1">
      <c r="A57" s="114" t="s">
        <v>146</v>
      </c>
      <c r="B57" s="113" t="s">
        <v>181</v>
      </c>
      <c r="C57" s="27">
        <v>605226.36</v>
      </c>
      <c r="D57" s="51">
        <v>520317.8</v>
      </c>
      <c r="E57" s="27">
        <v>367488.82</v>
      </c>
      <c r="F57" s="51">
        <v>429672.45</v>
      </c>
      <c r="G57" s="51">
        <v>272668.21999999997</v>
      </c>
      <c r="H57" s="27">
        <v>95853.65</v>
      </c>
      <c r="I57" s="51">
        <v>70480.990000000005</v>
      </c>
      <c r="J57" s="51">
        <v>789283.75</v>
      </c>
      <c r="K57" s="51">
        <v>322427.93</v>
      </c>
      <c r="L57" s="51">
        <v>437197.72</v>
      </c>
      <c r="M57" s="51">
        <v>621839.74</v>
      </c>
      <c r="N57" s="51">
        <f>5521.17+924863.8</f>
        <v>930384.97000000009</v>
      </c>
      <c r="O57" s="51">
        <v>771393.43000000052</v>
      </c>
      <c r="P57" s="51">
        <f>883252.409999999-77031.96</f>
        <v>806220.44999999902</v>
      </c>
      <c r="Q57" s="51">
        <v>546503.43000000005</v>
      </c>
      <c r="R57" s="51">
        <v>638472.39</v>
      </c>
      <c r="S57" s="51">
        <v>908388.69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589122.48</v>
      </c>
      <c r="K60" s="51">
        <v>556841.16</v>
      </c>
      <c r="L60" s="51">
        <v>-89539.18</v>
      </c>
      <c r="M60" s="51">
        <v>97459.44</v>
      </c>
      <c r="N60" s="51">
        <f>75573.4-105973.7</f>
        <v>-30400.300000000003</v>
      </c>
      <c r="O60" s="51">
        <f>98247.06-4379.01</f>
        <v>93868.05</v>
      </c>
      <c r="P60" s="51">
        <v>1044792.68</v>
      </c>
      <c r="Q60" s="51">
        <v>1008433.04</v>
      </c>
      <c r="R60" s="51">
        <v>1012921.46</v>
      </c>
      <c r="S60" s="51">
        <v>1052665.17</v>
      </c>
    </row>
    <row r="61" spans="1:19" ht="39.950000000000003" customHeight="1">
      <c r="A61" s="117" t="s">
        <v>152</v>
      </c>
      <c r="B61" s="118" t="s">
        <v>185</v>
      </c>
      <c r="C61" s="51">
        <v>0</v>
      </c>
      <c r="D61" s="51">
        <v>0</v>
      </c>
      <c r="E61" s="51">
        <v>0</v>
      </c>
      <c r="F61" s="51">
        <v>0</v>
      </c>
      <c r="G61" s="51">
        <v>0</v>
      </c>
      <c r="H61" s="51">
        <v>0</v>
      </c>
      <c r="I61" s="51">
        <v>0</v>
      </c>
      <c r="J61" s="51">
        <v>418768.99</v>
      </c>
      <c r="K61" s="51">
        <v>361971.27</v>
      </c>
      <c r="L61" s="51">
        <v>-66503.38</v>
      </c>
      <c r="M61" s="51">
        <v>74854.490000000005</v>
      </c>
      <c r="N61" s="51">
        <v>9043.7000000000098</v>
      </c>
      <c r="O61" s="51">
        <v>103630.42</v>
      </c>
      <c r="P61" s="51">
        <v>1044792.99</v>
      </c>
      <c r="Q61" s="51">
        <v>1048105.2099999998</v>
      </c>
      <c r="R61" s="51">
        <v>997369.27</v>
      </c>
      <c r="S61" s="51">
        <v>1008692.3200000001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25785.46</v>
      </c>
      <c r="L64" s="51">
        <v>15360.58</v>
      </c>
      <c r="M64" s="51">
        <v>0</v>
      </c>
      <c r="N64" s="51">
        <f>16350.98-1589.7</f>
        <v>14761.279999999999</v>
      </c>
      <c r="O64" s="51">
        <f>28530.45-176.04</f>
        <v>28354.41</v>
      </c>
      <c r="P64" s="51">
        <v>12588.44</v>
      </c>
      <c r="Q64" s="51">
        <v>18146.759999999998</v>
      </c>
      <c r="R64" s="51">
        <v>23604.880000000001</v>
      </c>
      <c r="S64" s="51">
        <v>7030.48</v>
      </c>
    </row>
    <row r="65" spans="1:19" ht="39.950000000000003" customHeight="1">
      <c r="A65" s="119" t="s">
        <v>156</v>
      </c>
      <c r="B65" s="120" t="s">
        <v>184</v>
      </c>
      <c r="C65" s="51">
        <v>0</v>
      </c>
      <c r="D65" s="51">
        <v>0</v>
      </c>
      <c r="E65" s="51">
        <v>0</v>
      </c>
      <c r="F65" s="51">
        <v>0</v>
      </c>
      <c r="G65" s="51">
        <v>0</v>
      </c>
      <c r="H65" s="51">
        <v>0</v>
      </c>
      <c r="I65" s="51">
        <v>0</v>
      </c>
      <c r="J65" s="51">
        <v>0</v>
      </c>
      <c r="K65" s="51">
        <v>23975.64</v>
      </c>
      <c r="L65" s="51">
        <v>15979.17</v>
      </c>
      <c r="M65" s="51">
        <v>-53.49</v>
      </c>
      <c r="N65" s="51">
        <v>12020.980000000005</v>
      </c>
      <c r="O65" s="51">
        <v>24960.149999999961</v>
      </c>
      <c r="P65" s="51">
        <v>12588.0700000006</v>
      </c>
      <c r="Q65" s="51">
        <v>18070.75</v>
      </c>
      <c r="R65" s="51">
        <v>23154.129999999997</v>
      </c>
      <c r="S65" s="51">
        <v>7465.6999999999989</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C3423" sqref="C3423:S34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v>7656.7027891335247</v>
      </c>
      <c r="D59" s="37">
        <v>7656.7027891335247</v>
      </c>
      <c r="E59" s="37">
        <v>7656.7027891335247</v>
      </c>
      <c r="F59" s="37">
        <v>7656.7027891335247</v>
      </c>
      <c r="G59" s="37">
        <v>7656.7027891335247</v>
      </c>
      <c r="H59" s="37">
        <v>7656.7027891335247</v>
      </c>
      <c r="I59" s="37">
        <v>7656.7027891335247</v>
      </c>
      <c r="J59" s="37">
        <v>7656.7027891335247</v>
      </c>
      <c r="K59" s="37">
        <v>7656.7027891335247</v>
      </c>
      <c r="L59" s="37">
        <v>7656.7027891335247</v>
      </c>
      <c r="M59" s="37">
        <v>7656.7027891335247</v>
      </c>
      <c r="N59" s="37">
        <v>7656.7027891335247</v>
      </c>
      <c r="O59" s="37">
        <v>7656.7027891335247</v>
      </c>
      <c r="P59" s="37">
        <v>7656.7027891335247</v>
      </c>
      <c r="Q59" s="37">
        <v>7656.7027891335247</v>
      </c>
      <c r="R59" s="37">
        <v>7656.7027891335247</v>
      </c>
      <c r="S59" s="37">
        <v>7656.7027891335247</v>
      </c>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v>29302.602594688175</v>
      </c>
      <c r="D80" s="37">
        <v>29302.602594688175</v>
      </c>
      <c r="E80" s="37">
        <v>29302.602594688175</v>
      </c>
      <c r="F80" s="37">
        <v>29302.602594688175</v>
      </c>
      <c r="G80" s="37">
        <v>29302.602594688175</v>
      </c>
      <c r="H80" s="37">
        <v>29302.602594688175</v>
      </c>
      <c r="I80" s="37">
        <v>29302.602594688175</v>
      </c>
      <c r="J80" s="37">
        <v>29302.602594688175</v>
      </c>
      <c r="K80" s="37">
        <v>29302.602594688175</v>
      </c>
      <c r="L80" s="37">
        <v>29302.602594688175</v>
      </c>
      <c r="M80" s="37">
        <v>29302.602594688175</v>
      </c>
      <c r="N80" s="37">
        <v>29302.602594688175</v>
      </c>
      <c r="O80" s="37">
        <v>29302.602594688175</v>
      </c>
      <c r="P80" s="37">
        <v>29302.602594688175</v>
      </c>
      <c r="Q80" s="37">
        <v>29302.602594688175</v>
      </c>
      <c r="R80" s="37">
        <v>29302.602594688175</v>
      </c>
      <c r="S80" s="37">
        <v>29302.602594688175</v>
      </c>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36959.305383821702</v>
      </c>
      <c r="D96" s="8">
        <f>SUM(D18:D95)</f>
        <v>36959.305383821702</v>
      </c>
      <c r="E96" s="8">
        <f>SUM(E17:E95)</f>
        <v>36959.305383821702</v>
      </c>
      <c r="F96" s="8">
        <f>SUM(F16:F95)</f>
        <v>36959.305383821702</v>
      </c>
      <c r="G96" s="8">
        <f>SUM(G15:G95)</f>
        <v>36959.305383821702</v>
      </c>
      <c r="H96" s="8">
        <f>SUM(H9:H95)</f>
        <v>36959.305383821702</v>
      </c>
      <c r="I96" s="8">
        <f>SUM(I9:I95)</f>
        <v>36959.305383821702</v>
      </c>
      <c r="J96" s="8">
        <f t="shared" ref="J96:L96" si="0">SUM(J9:J95)</f>
        <v>36959.305383821702</v>
      </c>
      <c r="K96" s="8">
        <f>SUM(K9:K95)</f>
        <v>36959.305383821702</v>
      </c>
      <c r="L96" s="8">
        <f t="shared" si="0"/>
        <v>36959.305383821702</v>
      </c>
      <c r="M96" s="8">
        <f>SUM(M9:M95)</f>
        <v>36959.305383821702</v>
      </c>
      <c r="N96" s="11">
        <f>SUM(N5:N95)</f>
        <v>36959.305383821702</v>
      </c>
      <c r="O96" s="11">
        <f>SUM(O5:O95)</f>
        <v>36959.305383821702</v>
      </c>
      <c r="P96" s="11">
        <f>SUM(P5:P95)</f>
        <v>36959.305383821702</v>
      </c>
      <c r="Q96" s="11">
        <f>SUM(Q5:Q95)</f>
        <v>36959.305383821702</v>
      </c>
      <c r="R96" s="11">
        <f>SUM(R3:R95)</f>
        <v>36959.305383821702</v>
      </c>
      <c r="S96" s="11">
        <f>SUM(S3:S95)</f>
        <v>36959.305383821702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956.16064389358496</v>
      </c>
      <c r="Q101" s="37">
        <v>956.16064389358496</v>
      </c>
      <c r="R101" s="37">
        <v>956.16064389358496</v>
      </c>
      <c r="S101" s="37">
        <v>956.16064389358496</v>
      </c>
    </row>
    <row r="102" spans="1:19">
      <c r="A102" s="39"/>
      <c r="B102" s="6">
        <v>2018</v>
      </c>
      <c r="C102" s="36"/>
      <c r="D102" s="36"/>
      <c r="E102" s="36"/>
      <c r="F102" s="36"/>
      <c r="G102" s="36"/>
      <c r="H102" s="36"/>
      <c r="I102" s="36"/>
      <c r="J102" s="36"/>
      <c r="K102" s="36"/>
      <c r="L102" s="36"/>
      <c r="M102" s="36"/>
      <c r="N102" s="36"/>
      <c r="O102" s="37">
        <v>15117.376217391818</v>
      </c>
      <c r="P102" s="37">
        <v>15117.376217391818</v>
      </c>
      <c r="Q102" s="37">
        <v>15117.376217391818</v>
      </c>
      <c r="R102" s="37">
        <v>15117.376217391818</v>
      </c>
      <c r="S102" s="37">
        <v>15117.376217391818</v>
      </c>
    </row>
    <row r="103" spans="1:19">
      <c r="A103" s="38"/>
      <c r="B103" s="6">
        <v>2017</v>
      </c>
      <c r="C103" s="36"/>
      <c r="D103" s="36"/>
      <c r="E103" s="36"/>
      <c r="F103" s="36"/>
      <c r="G103" s="36"/>
      <c r="H103" s="36"/>
      <c r="I103" s="36"/>
      <c r="J103" s="36"/>
      <c r="K103" s="36"/>
      <c r="L103" s="36"/>
      <c r="M103" s="36"/>
      <c r="N103" s="37">
        <v>700.27</v>
      </c>
      <c r="O103" s="37">
        <v>700.27</v>
      </c>
      <c r="P103" s="37">
        <v>700.27</v>
      </c>
      <c r="Q103" s="37">
        <v>700.27</v>
      </c>
      <c r="R103" s="37">
        <v>700.27</v>
      </c>
      <c r="S103" s="37">
        <v>700.27</v>
      </c>
    </row>
    <row r="104" spans="1:19">
      <c r="B104" s="6">
        <v>2016</v>
      </c>
      <c r="C104" s="36"/>
      <c r="D104" s="36"/>
      <c r="E104" s="36"/>
      <c r="F104" s="36"/>
      <c r="G104" s="36"/>
      <c r="H104" s="36"/>
      <c r="I104" s="36"/>
      <c r="J104" s="36"/>
      <c r="K104" s="36"/>
      <c r="L104" s="36"/>
      <c r="M104" s="37">
        <v>16709.965626204597</v>
      </c>
      <c r="N104" s="37">
        <v>16709.965626204597</v>
      </c>
      <c r="O104" s="37">
        <v>16709.965626204597</v>
      </c>
      <c r="P104" s="37">
        <v>16709.965626204597</v>
      </c>
      <c r="Q104" s="37">
        <v>16709.965626204597</v>
      </c>
      <c r="R104" s="37">
        <v>16709.965626204597</v>
      </c>
      <c r="S104" s="37">
        <v>16709.965626204597</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2286.6879562442996</v>
      </c>
      <c r="K107" s="37">
        <v>2286.6879562442996</v>
      </c>
      <c r="L107" s="37">
        <v>2286.6879562442996</v>
      </c>
      <c r="M107" s="37">
        <v>2286.6879562442996</v>
      </c>
      <c r="N107" s="37">
        <v>2286.6879562442996</v>
      </c>
      <c r="O107" s="37">
        <v>2286.6879562442996</v>
      </c>
      <c r="P107" s="37">
        <v>2286.6879562442996</v>
      </c>
      <c r="Q107" s="37">
        <v>2286.6879562442996</v>
      </c>
      <c r="R107" s="37">
        <v>2286.6879562442996</v>
      </c>
      <c r="S107" s="37">
        <v>2286.6879562442996</v>
      </c>
    </row>
    <row r="108" spans="1:19">
      <c r="B108" s="6">
        <v>2012</v>
      </c>
      <c r="C108" s="36"/>
      <c r="D108" s="36"/>
      <c r="E108" s="36"/>
      <c r="F108" s="36"/>
      <c r="G108" s="36"/>
      <c r="H108" s="36"/>
      <c r="I108" s="37">
        <v>6603.5380533332991</v>
      </c>
      <c r="J108" s="37">
        <v>6603.5380533332991</v>
      </c>
      <c r="K108" s="37">
        <v>6603.5380533332991</v>
      </c>
      <c r="L108" s="37">
        <v>6603.5380533332991</v>
      </c>
      <c r="M108" s="37">
        <v>6603.5380533332991</v>
      </c>
      <c r="N108" s="37">
        <v>6603.5380533332991</v>
      </c>
      <c r="O108" s="37">
        <v>6603.5380533332991</v>
      </c>
      <c r="P108" s="37">
        <v>6603.5380533332991</v>
      </c>
      <c r="Q108" s="37">
        <v>6603.5380533332991</v>
      </c>
      <c r="R108" s="37">
        <v>6603.5380533332991</v>
      </c>
      <c r="S108" s="37">
        <v>6603.5380533332991</v>
      </c>
    </row>
    <row r="109" spans="1:19">
      <c r="B109" s="6">
        <v>2011</v>
      </c>
      <c r="C109" s="36"/>
      <c r="D109" s="36"/>
      <c r="E109" s="36"/>
      <c r="F109" s="36"/>
      <c r="G109" s="36"/>
      <c r="H109" s="37">
        <v>87361.17</v>
      </c>
      <c r="I109" s="37">
        <v>87361.17</v>
      </c>
      <c r="J109" s="37">
        <v>87361.17</v>
      </c>
      <c r="K109" s="37">
        <v>87361.17</v>
      </c>
      <c r="L109" s="37">
        <v>87361.17</v>
      </c>
      <c r="M109" s="37">
        <v>87361.17</v>
      </c>
      <c r="N109" s="37">
        <v>87361.17</v>
      </c>
      <c r="O109" s="37">
        <v>87361.17</v>
      </c>
      <c r="P109" s="37">
        <v>87361.17</v>
      </c>
      <c r="Q109" s="37">
        <v>87361.17</v>
      </c>
      <c r="R109" s="37">
        <v>87361.17</v>
      </c>
      <c r="S109" s="37">
        <v>87361.17</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118103.19</v>
      </c>
      <c r="D117" s="37">
        <v>118103.19</v>
      </c>
      <c r="E117" s="37">
        <v>118103.19</v>
      </c>
      <c r="F117" s="37">
        <v>118103.19</v>
      </c>
      <c r="G117" s="37">
        <v>118103.19</v>
      </c>
      <c r="H117" s="37">
        <v>118103.19</v>
      </c>
      <c r="I117" s="37">
        <v>118103.19</v>
      </c>
      <c r="J117" s="37">
        <v>118103.19</v>
      </c>
      <c r="K117" s="37">
        <v>118103.19</v>
      </c>
      <c r="L117" s="37">
        <v>118103.19</v>
      </c>
      <c r="M117" s="37">
        <v>118103.19</v>
      </c>
      <c r="N117" s="37">
        <v>118103.19</v>
      </c>
      <c r="O117" s="37">
        <v>118103.19</v>
      </c>
      <c r="P117" s="37">
        <v>118103.19</v>
      </c>
      <c r="Q117" s="37">
        <v>118103.19</v>
      </c>
      <c r="R117" s="37">
        <v>118103.19</v>
      </c>
      <c r="S117" s="37">
        <v>118103.19</v>
      </c>
    </row>
    <row r="118" spans="2:19">
      <c r="B118" s="6">
        <v>2002</v>
      </c>
      <c r="C118" s="37">
        <v>15584.24</v>
      </c>
      <c r="D118" s="37">
        <v>15584.24</v>
      </c>
      <c r="E118" s="37">
        <v>15584.24</v>
      </c>
      <c r="F118" s="37">
        <v>15584.24</v>
      </c>
      <c r="G118" s="37">
        <v>15584.24</v>
      </c>
      <c r="H118" s="37">
        <v>15584.24</v>
      </c>
      <c r="I118" s="37">
        <v>15584.24</v>
      </c>
      <c r="J118" s="37">
        <v>15584.24</v>
      </c>
      <c r="K118" s="37">
        <v>15584.24</v>
      </c>
      <c r="L118" s="37">
        <v>15584.24</v>
      </c>
      <c r="M118" s="37">
        <v>15584.24</v>
      </c>
      <c r="N118" s="37">
        <v>15584.24</v>
      </c>
      <c r="O118" s="37">
        <v>15584.24</v>
      </c>
      <c r="P118" s="37">
        <v>15584.24</v>
      </c>
      <c r="Q118" s="37">
        <v>15584.24</v>
      </c>
      <c r="R118" s="37">
        <v>15584.24</v>
      </c>
      <c r="S118" s="37">
        <v>15584.24</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100016.51</v>
      </c>
      <c r="D121" s="37">
        <v>100016.51</v>
      </c>
      <c r="E121" s="37">
        <v>100016.51</v>
      </c>
      <c r="F121" s="37">
        <v>100016.51</v>
      </c>
      <c r="G121" s="37">
        <v>100016.51</v>
      </c>
      <c r="H121" s="37">
        <v>100016.51</v>
      </c>
      <c r="I121" s="37">
        <v>100016.51</v>
      </c>
      <c r="J121" s="37">
        <v>100016.51</v>
      </c>
      <c r="K121" s="37">
        <v>100016.51</v>
      </c>
      <c r="L121" s="37">
        <v>100016.51</v>
      </c>
      <c r="M121" s="37">
        <v>100016.51</v>
      </c>
      <c r="N121" s="37">
        <v>100016.51</v>
      </c>
      <c r="O121" s="37">
        <v>100016.51</v>
      </c>
      <c r="P121" s="37">
        <v>100016.51</v>
      </c>
      <c r="Q121" s="37">
        <v>100016.51</v>
      </c>
      <c r="R121" s="37">
        <v>100016.51</v>
      </c>
      <c r="S121" s="37">
        <v>100016.51</v>
      </c>
    </row>
    <row r="122" spans="2:19">
      <c r="B122" s="6">
        <v>1998</v>
      </c>
      <c r="C122" s="37">
        <v>41935.390000000007</v>
      </c>
      <c r="D122" s="37">
        <v>41935.390000000007</v>
      </c>
      <c r="E122" s="37">
        <v>41935.390000000007</v>
      </c>
      <c r="F122" s="37">
        <v>41935.390000000007</v>
      </c>
      <c r="G122" s="37">
        <v>41935.390000000007</v>
      </c>
      <c r="H122" s="37">
        <v>41513.910000000003</v>
      </c>
      <c r="I122" s="37">
        <v>41513.910000000003</v>
      </c>
      <c r="J122" s="37">
        <v>41513.910000000003</v>
      </c>
      <c r="K122" s="37">
        <v>41513.910000000003</v>
      </c>
      <c r="L122" s="37">
        <v>41513.910000000003</v>
      </c>
      <c r="M122" s="37">
        <v>41513.910000000003</v>
      </c>
      <c r="N122" s="37">
        <v>41513.910000000003</v>
      </c>
      <c r="O122" s="37">
        <v>41513.910000000003</v>
      </c>
      <c r="P122" s="37">
        <v>41513.910000000003</v>
      </c>
      <c r="Q122" s="37">
        <v>41513.910000000003</v>
      </c>
      <c r="R122" s="37">
        <v>41513.910000000003</v>
      </c>
      <c r="S122" s="37">
        <v>41513.910000000003</v>
      </c>
    </row>
    <row r="123" spans="2:19">
      <c r="B123" s="6">
        <v>1997</v>
      </c>
      <c r="C123" s="37">
        <v>1239.8800000000001</v>
      </c>
      <c r="D123" s="37">
        <v>1239.8800000000001</v>
      </c>
      <c r="E123" s="37">
        <v>1239.8800000000001</v>
      </c>
      <c r="F123" s="37">
        <v>1239.8800000000001</v>
      </c>
      <c r="G123" s="37">
        <v>1239.8800000000001</v>
      </c>
      <c r="H123" s="37">
        <v>1239.8800000000001</v>
      </c>
      <c r="I123" s="37">
        <v>1239.8800000000001</v>
      </c>
      <c r="J123" s="37">
        <v>1239.8800000000001</v>
      </c>
      <c r="K123" s="37">
        <v>1239.8800000000001</v>
      </c>
      <c r="L123" s="37">
        <v>1239.8800000000001</v>
      </c>
      <c r="M123" s="37">
        <v>1239.8800000000001</v>
      </c>
      <c r="N123" s="37">
        <v>1239.8800000000001</v>
      </c>
      <c r="O123" s="37">
        <v>1239.8800000000001</v>
      </c>
      <c r="P123" s="37">
        <v>1239.8800000000001</v>
      </c>
      <c r="Q123" s="37">
        <v>1239.8800000000001</v>
      </c>
      <c r="R123" s="37">
        <v>1239.8800000000001</v>
      </c>
      <c r="S123" s="37">
        <v>1239.8800000000001</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9636.39</v>
      </c>
      <c r="D125" s="37">
        <v>9636.39</v>
      </c>
      <c r="E125" s="37">
        <v>9636.39</v>
      </c>
      <c r="F125" s="37">
        <v>9636.39</v>
      </c>
      <c r="G125" s="37">
        <v>9636.39</v>
      </c>
      <c r="H125" s="37">
        <v>9636.39</v>
      </c>
      <c r="I125" s="37">
        <v>9636.39</v>
      </c>
      <c r="J125" s="37">
        <v>9636.39</v>
      </c>
      <c r="K125" s="37">
        <v>9636.39</v>
      </c>
      <c r="L125" s="37">
        <v>9636.39</v>
      </c>
      <c r="M125" s="37">
        <v>9636.39</v>
      </c>
      <c r="N125" s="37">
        <v>9636.39</v>
      </c>
      <c r="O125" s="37">
        <v>9636.39</v>
      </c>
      <c r="P125" s="37">
        <v>9636.39</v>
      </c>
      <c r="Q125" s="37">
        <v>9636.39</v>
      </c>
      <c r="R125" s="37">
        <v>9636.39</v>
      </c>
      <c r="S125" s="37">
        <v>9636.39</v>
      </c>
    </row>
    <row r="126" spans="2:19">
      <c r="B126" s="6">
        <v>1994</v>
      </c>
      <c r="C126" s="37">
        <v>50286.87</v>
      </c>
      <c r="D126" s="37">
        <v>50286.87</v>
      </c>
      <c r="E126" s="37">
        <v>50286.87</v>
      </c>
      <c r="F126" s="37">
        <v>50286.87</v>
      </c>
      <c r="G126" s="37">
        <v>50286.87</v>
      </c>
      <c r="H126" s="37">
        <v>50286.87</v>
      </c>
      <c r="I126" s="37">
        <v>50286.87</v>
      </c>
      <c r="J126" s="37">
        <v>50286.87</v>
      </c>
      <c r="K126" s="37">
        <v>50286.87</v>
      </c>
      <c r="L126" s="37">
        <v>50286.87</v>
      </c>
      <c r="M126" s="37">
        <v>50286.87</v>
      </c>
      <c r="N126" s="37">
        <v>50286.87</v>
      </c>
      <c r="O126" s="37">
        <v>50286.87</v>
      </c>
      <c r="P126" s="37">
        <v>50286.87</v>
      </c>
      <c r="Q126" s="37">
        <v>50286.87</v>
      </c>
      <c r="R126" s="37">
        <v>50286.87</v>
      </c>
      <c r="S126" s="37">
        <v>50286.87</v>
      </c>
    </row>
    <row r="127" spans="2:19">
      <c r="B127" s="6">
        <v>1993</v>
      </c>
      <c r="C127" s="37">
        <v>6593.03</v>
      </c>
      <c r="D127" s="37">
        <v>6593.03</v>
      </c>
      <c r="E127" s="37">
        <v>6593.03</v>
      </c>
      <c r="F127" s="37">
        <v>6593.03</v>
      </c>
      <c r="G127" s="37">
        <v>6593.03</v>
      </c>
      <c r="H127" s="37">
        <v>6593.03</v>
      </c>
      <c r="I127" s="37">
        <v>6593.03</v>
      </c>
      <c r="J127" s="37">
        <v>6593.03</v>
      </c>
      <c r="K127" s="37">
        <v>6593.03</v>
      </c>
      <c r="L127" s="37">
        <v>6593.03</v>
      </c>
      <c r="M127" s="37">
        <v>6593.03</v>
      </c>
      <c r="N127" s="37">
        <v>6593.03</v>
      </c>
      <c r="O127" s="37">
        <v>6593.03</v>
      </c>
      <c r="P127" s="37">
        <v>6593.03</v>
      </c>
      <c r="Q127" s="37">
        <v>6593.03</v>
      </c>
      <c r="R127" s="37">
        <v>6593.03</v>
      </c>
      <c r="S127" s="37">
        <v>6593.03</v>
      </c>
    </row>
    <row r="128" spans="2:19">
      <c r="B128" s="6">
        <v>1992</v>
      </c>
      <c r="C128" s="37">
        <v>0</v>
      </c>
      <c r="D128" s="37">
        <v>0</v>
      </c>
      <c r="E128" s="37">
        <v>0</v>
      </c>
      <c r="F128" s="37">
        <v>0</v>
      </c>
      <c r="G128" s="37">
        <v>0</v>
      </c>
      <c r="H128" s="37">
        <v>0</v>
      </c>
      <c r="I128" s="37">
        <v>0</v>
      </c>
      <c r="J128" s="37">
        <v>0</v>
      </c>
      <c r="K128" s="37">
        <v>0</v>
      </c>
      <c r="L128" s="37">
        <v>0</v>
      </c>
      <c r="M128" s="37"/>
      <c r="N128" s="37"/>
      <c r="O128" s="37"/>
      <c r="P128" s="37"/>
      <c r="Q128" s="37"/>
      <c r="R128" s="37"/>
      <c r="S128" s="37"/>
    </row>
    <row r="129" spans="2:19">
      <c r="B129" s="6">
        <v>1991</v>
      </c>
      <c r="C129" s="37">
        <v>0</v>
      </c>
      <c r="D129" s="37">
        <v>0</v>
      </c>
      <c r="E129" s="37">
        <v>0</v>
      </c>
      <c r="F129" s="37">
        <v>0</v>
      </c>
      <c r="G129" s="37">
        <v>0</v>
      </c>
      <c r="H129" s="37">
        <v>0</v>
      </c>
      <c r="I129" s="37">
        <v>0</v>
      </c>
      <c r="J129" s="37">
        <v>0</v>
      </c>
      <c r="K129" s="37">
        <v>0</v>
      </c>
      <c r="L129" s="37">
        <v>0</v>
      </c>
      <c r="M129" s="37"/>
      <c r="N129" s="37"/>
      <c r="O129" s="37"/>
      <c r="P129" s="37"/>
      <c r="Q129" s="37"/>
      <c r="R129" s="37"/>
      <c r="S129" s="37"/>
    </row>
    <row r="130" spans="2:19">
      <c r="B130" s="6">
        <v>1990</v>
      </c>
      <c r="C130" s="37">
        <v>0</v>
      </c>
      <c r="D130" s="37">
        <v>0</v>
      </c>
      <c r="E130" s="37">
        <v>0</v>
      </c>
      <c r="F130" s="37">
        <v>0</v>
      </c>
      <c r="G130" s="37">
        <v>0</v>
      </c>
      <c r="H130" s="37">
        <v>0</v>
      </c>
      <c r="I130" s="37">
        <v>0</v>
      </c>
      <c r="J130" s="37">
        <v>0</v>
      </c>
      <c r="K130" s="37">
        <v>0</v>
      </c>
      <c r="L130" s="37">
        <v>0</v>
      </c>
      <c r="M130" s="37"/>
      <c r="N130" s="37"/>
      <c r="O130" s="37"/>
      <c r="P130" s="37"/>
      <c r="Q130" s="37"/>
      <c r="R130" s="37"/>
      <c r="S130" s="37"/>
    </row>
    <row r="131" spans="2:19">
      <c r="B131" s="6">
        <v>1989</v>
      </c>
      <c r="C131" s="37">
        <v>0</v>
      </c>
      <c r="D131" s="37">
        <v>0</v>
      </c>
      <c r="E131" s="37">
        <v>0</v>
      </c>
      <c r="F131" s="37">
        <v>0</v>
      </c>
      <c r="G131" s="37">
        <v>0</v>
      </c>
      <c r="H131" s="37">
        <v>0</v>
      </c>
      <c r="I131" s="37">
        <v>0</v>
      </c>
      <c r="J131" s="37">
        <v>0</v>
      </c>
      <c r="K131" s="37">
        <v>0</v>
      </c>
      <c r="L131" s="37">
        <v>0</v>
      </c>
      <c r="M131" s="37"/>
      <c r="N131" s="37"/>
      <c r="O131" s="37"/>
      <c r="P131" s="37"/>
      <c r="Q131" s="37"/>
      <c r="R131" s="37"/>
      <c r="S131" s="37"/>
    </row>
    <row r="132" spans="2:19">
      <c r="B132" s="6">
        <v>1988</v>
      </c>
      <c r="C132" s="37">
        <v>0</v>
      </c>
      <c r="D132" s="37">
        <v>0</v>
      </c>
      <c r="E132" s="37">
        <v>0</v>
      </c>
      <c r="F132" s="37">
        <v>0</v>
      </c>
      <c r="G132" s="37">
        <v>0</v>
      </c>
      <c r="H132" s="37">
        <v>0</v>
      </c>
      <c r="I132" s="37">
        <v>0</v>
      </c>
      <c r="J132" s="37">
        <v>0</v>
      </c>
      <c r="K132" s="37">
        <v>0</v>
      </c>
      <c r="L132" s="37">
        <v>0</v>
      </c>
      <c r="M132" s="37"/>
      <c r="N132" s="37"/>
      <c r="O132" s="37"/>
      <c r="P132" s="37"/>
      <c r="Q132" s="37"/>
      <c r="R132" s="37"/>
      <c r="S132" s="37"/>
    </row>
    <row r="133" spans="2:19">
      <c r="B133" s="6">
        <v>1987</v>
      </c>
      <c r="C133" s="37">
        <v>17129.509999999998</v>
      </c>
      <c r="D133" s="37">
        <v>17129.509999999998</v>
      </c>
      <c r="E133" s="37">
        <v>17129.509999999998</v>
      </c>
      <c r="F133" s="37">
        <v>17129.509999999998</v>
      </c>
      <c r="G133" s="37">
        <v>17129.509999999998</v>
      </c>
      <c r="H133" s="37">
        <v>17129.509999999998</v>
      </c>
      <c r="I133" s="37">
        <v>17129.509999999998</v>
      </c>
      <c r="J133" s="37">
        <v>17129.509999999998</v>
      </c>
      <c r="K133" s="37">
        <v>17129.509999999998</v>
      </c>
      <c r="L133" s="37">
        <v>17129.509999999998</v>
      </c>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360525.01000000007</v>
      </c>
      <c r="D191" s="8">
        <f>SUM(D113:D190)</f>
        <v>360525.01000000007</v>
      </c>
      <c r="E191" s="8">
        <f>SUM(E112:E190)</f>
        <v>360525.01000000007</v>
      </c>
      <c r="F191" s="8">
        <f>SUM(F111:F190)</f>
        <v>360525.01000000007</v>
      </c>
      <c r="G191" s="8">
        <f>SUM(G110:G190)</f>
        <v>360525.01000000007</v>
      </c>
      <c r="H191" s="8">
        <f>SUM(H104:H190)</f>
        <v>447464.70000000007</v>
      </c>
      <c r="I191" s="8">
        <f>SUM(I104:I190)</f>
        <v>454068.23805333336</v>
      </c>
      <c r="J191" s="8">
        <f t="shared" ref="J191:L191" si="1">SUM(J104:J190)</f>
        <v>456354.9260095777</v>
      </c>
      <c r="K191" s="8">
        <f>SUM(K104:K190)</f>
        <v>456354.9260095777</v>
      </c>
      <c r="L191" s="8">
        <f t="shared" si="1"/>
        <v>456354.9260095777</v>
      </c>
      <c r="M191" s="8">
        <f>SUM(M104:M190)</f>
        <v>455935.38163578219</v>
      </c>
      <c r="N191" s="11">
        <f>SUM(N99:N190)</f>
        <v>456635.65163578221</v>
      </c>
      <c r="O191" s="11">
        <f>SUM(O99:O190)</f>
        <v>471753.02785317402</v>
      </c>
      <c r="P191" s="11">
        <f>SUM(P99:P190)</f>
        <v>472709.18849706766</v>
      </c>
      <c r="Q191" s="11">
        <f>SUM(Q99:Q190)</f>
        <v>472709.18849706766</v>
      </c>
      <c r="R191" s="11">
        <f>SUM(R98:R190)</f>
        <v>472709.18849706766</v>
      </c>
      <c r="S191" s="11">
        <f>SUM(S98:S190)</f>
        <v>472709.18849706766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6812.1120300000002</v>
      </c>
      <c r="G206" s="37">
        <v>6812.1120300000002</v>
      </c>
      <c r="H206" s="37">
        <v>6812.1120300000002</v>
      </c>
      <c r="I206" s="37">
        <v>6812.1120300000002</v>
      </c>
      <c r="J206" s="37">
        <v>6812.1120300000002</v>
      </c>
      <c r="K206" s="37">
        <v>6812.1120300000002</v>
      </c>
      <c r="L206" s="37">
        <v>6812.1120300000002</v>
      </c>
      <c r="M206" s="37">
        <v>6812.1120300000002</v>
      </c>
      <c r="N206" s="37">
        <v>6812.1120300000002</v>
      </c>
      <c r="O206" s="37">
        <v>6812.1120300000002</v>
      </c>
      <c r="P206" s="37">
        <v>6812.1120300000002</v>
      </c>
      <c r="Q206" s="37">
        <v>6812.1120300000002</v>
      </c>
      <c r="R206" s="37">
        <v>6812.1120300000002</v>
      </c>
      <c r="S206" s="37">
        <v>6812.1120300000002</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2612.27412</v>
      </c>
      <c r="D209" s="37">
        <v>2612.27412</v>
      </c>
      <c r="E209" s="37">
        <v>2612.27412</v>
      </c>
      <c r="F209" s="37">
        <v>2612.27412</v>
      </c>
      <c r="G209" s="37">
        <v>2612.27412</v>
      </c>
      <c r="H209" s="37">
        <v>2612.27412</v>
      </c>
      <c r="I209" s="37">
        <v>2612.27412</v>
      </c>
      <c r="J209" s="37">
        <v>2612.27412</v>
      </c>
      <c r="K209" s="37">
        <v>2612.27412</v>
      </c>
      <c r="L209" s="37">
        <v>2612.27412</v>
      </c>
      <c r="M209" s="37">
        <v>2612.27412</v>
      </c>
      <c r="N209" s="37">
        <v>2612.27412</v>
      </c>
      <c r="O209" s="37">
        <v>2612.27412</v>
      </c>
      <c r="P209" s="37">
        <v>2612.27412</v>
      </c>
      <c r="Q209" s="37">
        <v>2612.27412</v>
      </c>
      <c r="R209" s="37">
        <v>2612.27412</v>
      </c>
      <c r="S209" s="37">
        <v>2612.27412</v>
      </c>
    </row>
    <row r="210" spans="2:19">
      <c r="B210" s="6">
        <v>2005</v>
      </c>
      <c r="C210" s="37">
        <v>4529.4407999999994</v>
      </c>
      <c r="D210" s="37">
        <v>4529.4407999999994</v>
      </c>
      <c r="E210" s="37">
        <v>4529.4407999999994</v>
      </c>
      <c r="F210" s="37">
        <v>4529.4407999999994</v>
      </c>
      <c r="G210" s="37">
        <v>4529.4407999999994</v>
      </c>
      <c r="H210" s="37">
        <v>4529.4407999999994</v>
      </c>
      <c r="I210" s="37">
        <v>4529.4407999999994</v>
      </c>
      <c r="J210" s="37">
        <v>4529.4407999999994</v>
      </c>
      <c r="K210" s="37">
        <v>4529.4407999999994</v>
      </c>
      <c r="L210" s="37">
        <v>4529.4407999999994</v>
      </c>
      <c r="M210" s="37">
        <v>4529.4407999999994</v>
      </c>
      <c r="N210" s="37">
        <v>4529.4407999999994</v>
      </c>
      <c r="O210" s="37">
        <v>4529.4407999999994</v>
      </c>
      <c r="P210" s="37">
        <v>4529.4407999999994</v>
      </c>
      <c r="Q210" s="37">
        <v>4529.4407999999994</v>
      </c>
      <c r="R210" s="37">
        <v>4529.4407999999994</v>
      </c>
      <c r="S210" s="37">
        <v>4529.4407999999994</v>
      </c>
    </row>
    <row r="211" spans="2:19">
      <c r="B211" s="6">
        <v>2004</v>
      </c>
      <c r="C211" s="37">
        <v>711.49</v>
      </c>
      <c r="D211" s="37">
        <v>711.49</v>
      </c>
      <c r="E211" s="37">
        <v>711.49</v>
      </c>
      <c r="F211" s="37">
        <v>711.49</v>
      </c>
      <c r="G211" s="37">
        <v>711.49</v>
      </c>
      <c r="H211" s="37">
        <v>711.49</v>
      </c>
      <c r="I211" s="37">
        <v>711.49</v>
      </c>
      <c r="J211" s="37">
        <v>711.49</v>
      </c>
      <c r="K211" s="37">
        <v>711.49</v>
      </c>
      <c r="L211" s="37">
        <v>711.49</v>
      </c>
      <c r="M211" s="37">
        <v>711.49</v>
      </c>
      <c r="N211" s="37">
        <v>711.49</v>
      </c>
      <c r="O211" s="37">
        <v>711.49</v>
      </c>
      <c r="P211" s="37">
        <v>711.49</v>
      </c>
      <c r="Q211" s="37">
        <v>711.49</v>
      </c>
      <c r="R211" s="37">
        <v>711.49</v>
      </c>
      <c r="S211" s="37">
        <v>711.49</v>
      </c>
    </row>
    <row r="212" spans="2:19">
      <c r="B212" s="6">
        <v>2003</v>
      </c>
      <c r="C212" s="37">
        <v>1622.39</v>
      </c>
      <c r="D212" s="37">
        <v>1622.39</v>
      </c>
      <c r="E212" s="37">
        <v>1622.39</v>
      </c>
      <c r="F212" s="37">
        <v>1622.39</v>
      </c>
      <c r="G212" s="37">
        <v>1622.39</v>
      </c>
      <c r="H212" s="37">
        <v>1622.39</v>
      </c>
      <c r="I212" s="37">
        <v>1622.39</v>
      </c>
      <c r="J212" s="37">
        <v>1622.39</v>
      </c>
      <c r="K212" s="37">
        <v>1622.39</v>
      </c>
      <c r="L212" s="37">
        <v>1622.39</v>
      </c>
      <c r="M212" s="37">
        <v>1622.39</v>
      </c>
      <c r="N212" s="37">
        <v>1622.39</v>
      </c>
      <c r="O212" s="37">
        <v>1622.39</v>
      </c>
      <c r="P212" s="37">
        <v>1622.39</v>
      </c>
      <c r="Q212" s="37">
        <v>1622.39</v>
      </c>
      <c r="R212" s="37">
        <v>1622.39</v>
      </c>
      <c r="S212" s="37">
        <v>1622.39</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169611.5</v>
      </c>
      <c r="D214" s="37">
        <v>169611.5</v>
      </c>
      <c r="E214" s="37">
        <v>169611.5</v>
      </c>
      <c r="F214" s="37">
        <v>169611.5</v>
      </c>
      <c r="G214" s="37">
        <v>169611.5</v>
      </c>
      <c r="H214" s="37">
        <v>169611.5</v>
      </c>
      <c r="I214" s="37">
        <v>169611.5</v>
      </c>
      <c r="J214" s="37">
        <v>169611.5</v>
      </c>
      <c r="K214" s="37">
        <v>169611.5</v>
      </c>
      <c r="L214" s="37">
        <v>169611.5</v>
      </c>
      <c r="M214" s="37">
        <v>169611.5</v>
      </c>
      <c r="N214" s="37">
        <v>169611.5</v>
      </c>
      <c r="O214" s="37">
        <v>169611.5</v>
      </c>
      <c r="P214" s="37">
        <v>169611.5</v>
      </c>
      <c r="Q214" s="37">
        <v>169611.5</v>
      </c>
      <c r="R214" s="37">
        <v>169611.5</v>
      </c>
      <c r="S214" s="37">
        <v>169611.5</v>
      </c>
    </row>
    <row r="215" spans="2:19">
      <c r="B215" s="6">
        <v>2000</v>
      </c>
      <c r="C215" s="37">
        <v>2774.94</v>
      </c>
      <c r="D215" s="37">
        <v>2774.94</v>
      </c>
      <c r="E215" s="37">
        <v>2774.94</v>
      </c>
      <c r="F215" s="37">
        <v>2774.94</v>
      </c>
      <c r="G215" s="37">
        <v>2774.94</v>
      </c>
      <c r="H215" s="37">
        <v>2774.94</v>
      </c>
      <c r="I215" s="37">
        <v>2774.94</v>
      </c>
      <c r="J215" s="37">
        <v>2774.94</v>
      </c>
      <c r="K215" s="37">
        <v>2774.94</v>
      </c>
      <c r="L215" s="37">
        <v>2774.94</v>
      </c>
      <c r="M215" s="37">
        <v>2774.94</v>
      </c>
      <c r="N215" s="37">
        <v>2774.94</v>
      </c>
      <c r="O215" s="37">
        <v>2774.94</v>
      </c>
      <c r="P215" s="37">
        <v>2774.94</v>
      </c>
      <c r="Q215" s="37">
        <v>2774.94</v>
      </c>
      <c r="R215" s="37">
        <v>2774.94</v>
      </c>
      <c r="S215" s="37">
        <v>2774.94</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43372.32</v>
      </c>
      <c r="D217" s="37">
        <v>43372.32</v>
      </c>
      <c r="E217" s="37">
        <v>43372.32</v>
      </c>
      <c r="F217" s="37">
        <v>43372.32</v>
      </c>
      <c r="G217" s="37">
        <v>43372.32</v>
      </c>
      <c r="H217" s="37">
        <v>43372.32</v>
      </c>
      <c r="I217" s="37">
        <v>43372.32</v>
      </c>
      <c r="J217" s="37">
        <v>43372.32</v>
      </c>
      <c r="K217" s="37">
        <v>43372.32</v>
      </c>
      <c r="L217" s="37">
        <v>43372.32</v>
      </c>
      <c r="M217" s="37">
        <v>43372.32</v>
      </c>
      <c r="N217" s="37">
        <v>43372.32</v>
      </c>
      <c r="O217" s="37">
        <v>43372.32</v>
      </c>
      <c r="P217" s="37">
        <v>43372.32</v>
      </c>
      <c r="Q217" s="37">
        <v>43372.32</v>
      </c>
      <c r="R217" s="37">
        <v>43372.32</v>
      </c>
      <c r="S217" s="37">
        <v>43372.32</v>
      </c>
    </row>
    <row r="218" spans="2:19">
      <c r="B218" s="6">
        <v>1997</v>
      </c>
      <c r="C218" s="37">
        <v>1186.32</v>
      </c>
      <c r="D218" s="37">
        <v>1186.32</v>
      </c>
      <c r="E218" s="37">
        <v>1186.32</v>
      </c>
      <c r="F218" s="37">
        <v>1186.32</v>
      </c>
      <c r="G218" s="37">
        <v>1186.32</v>
      </c>
      <c r="H218" s="37">
        <v>1186.32</v>
      </c>
      <c r="I218" s="37">
        <v>1186.32</v>
      </c>
      <c r="J218" s="37">
        <v>1186.32</v>
      </c>
      <c r="K218" s="37">
        <v>1186.32</v>
      </c>
      <c r="L218" s="37">
        <v>1186.32</v>
      </c>
      <c r="M218" s="37">
        <v>1186.32</v>
      </c>
      <c r="N218" s="37">
        <v>1186.32</v>
      </c>
      <c r="O218" s="37">
        <v>1186.32</v>
      </c>
      <c r="P218" s="37">
        <v>1186.32</v>
      </c>
      <c r="Q218" s="37">
        <v>1186.32</v>
      </c>
      <c r="R218" s="37">
        <v>1186.32</v>
      </c>
      <c r="S218" s="37">
        <v>1186.32</v>
      </c>
    </row>
    <row r="219" spans="2:19">
      <c r="B219" s="6">
        <v>1996</v>
      </c>
      <c r="C219" s="37">
        <v>4717.2</v>
      </c>
      <c r="D219" s="37">
        <v>4717.2</v>
      </c>
      <c r="E219" s="37">
        <v>4717.2</v>
      </c>
      <c r="F219" s="37">
        <v>4717.2</v>
      </c>
      <c r="G219" s="37">
        <v>4717.2</v>
      </c>
      <c r="H219" s="37">
        <v>4717.2</v>
      </c>
      <c r="I219" s="37">
        <v>4717.2</v>
      </c>
      <c r="J219" s="37">
        <v>4717.2</v>
      </c>
      <c r="K219" s="37">
        <v>4717.2</v>
      </c>
      <c r="L219" s="37">
        <v>4717.2</v>
      </c>
      <c r="M219" s="37">
        <v>4717.2</v>
      </c>
      <c r="N219" s="37">
        <v>4717.2</v>
      </c>
      <c r="O219" s="37">
        <v>4717.2</v>
      </c>
      <c r="P219" s="37">
        <v>4717.2</v>
      </c>
      <c r="Q219" s="37">
        <v>4717.2</v>
      </c>
      <c r="R219" s="37">
        <v>4717.2</v>
      </c>
      <c r="S219" s="37">
        <v>4717.2</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42434.55</v>
      </c>
      <c r="D222" s="37">
        <v>42434.55</v>
      </c>
      <c r="E222" s="37">
        <v>42434.55</v>
      </c>
      <c r="F222" s="37">
        <v>42434.55</v>
      </c>
      <c r="G222" s="37">
        <v>42434.55</v>
      </c>
      <c r="H222" s="37">
        <v>42434.55</v>
      </c>
      <c r="I222" s="37">
        <v>42434.55</v>
      </c>
      <c r="J222" s="37">
        <v>42434.55</v>
      </c>
      <c r="K222" s="37">
        <v>42434.55</v>
      </c>
      <c r="L222" s="37">
        <v>42434.55</v>
      </c>
      <c r="M222" s="37">
        <v>42434.55</v>
      </c>
      <c r="N222" s="37">
        <v>42434.55</v>
      </c>
      <c r="O222" s="37">
        <v>42434.55</v>
      </c>
      <c r="P222" s="37">
        <v>42434.55</v>
      </c>
      <c r="Q222" s="37">
        <v>42434.55</v>
      </c>
      <c r="R222" s="37">
        <v>42434.55</v>
      </c>
      <c r="S222" s="37">
        <v>42434.55</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121793.34</v>
      </c>
      <c r="D229" s="37">
        <v>121793.34</v>
      </c>
      <c r="E229" s="37">
        <v>121793.34</v>
      </c>
      <c r="F229" s="37">
        <v>121793.34</v>
      </c>
      <c r="G229" s="37">
        <v>121793.34</v>
      </c>
      <c r="H229" s="37">
        <v>121793.34</v>
      </c>
      <c r="I229" s="37">
        <v>121793.34</v>
      </c>
      <c r="J229" s="37">
        <v>121793.34</v>
      </c>
      <c r="K229" s="37">
        <v>121793.34</v>
      </c>
      <c r="L229" s="37">
        <v>121793.34</v>
      </c>
      <c r="M229" s="37">
        <v>121793.34</v>
      </c>
      <c r="N229" s="37">
        <v>121793.34</v>
      </c>
      <c r="O229" s="37">
        <v>121793.34</v>
      </c>
      <c r="P229" s="37">
        <v>121793.34</v>
      </c>
      <c r="Q229" s="37">
        <v>121793.34</v>
      </c>
      <c r="R229" s="37">
        <v>121793.34</v>
      </c>
      <c r="S229" s="37">
        <v>121793.34</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151248.32000000001</v>
      </c>
      <c r="D237" s="37">
        <v>151248.32000000001</v>
      </c>
      <c r="E237" s="37">
        <v>151248.32000000001</v>
      </c>
      <c r="F237" s="37">
        <v>151248.32000000001</v>
      </c>
      <c r="G237" s="37">
        <v>151248.32000000001</v>
      </c>
      <c r="H237" s="37">
        <v>151248.32000000001</v>
      </c>
      <c r="I237" s="37">
        <v>151248.32000000001</v>
      </c>
      <c r="J237" s="37">
        <v>151248.32000000001</v>
      </c>
      <c r="K237" s="37">
        <v>151248.32000000001</v>
      </c>
      <c r="L237" s="37">
        <v>151248.32000000001</v>
      </c>
      <c r="M237" s="37">
        <v>151248.32000000001</v>
      </c>
      <c r="N237" s="37">
        <v>151248.32000000001</v>
      </c>
      <c r="O237" s="37">
        <v>151248.32000000001</v>
      </c>
      <c r="P237" s="37">
        <v>151248.32000000001</v>
      </c>
      <c r="Q237" s="37">
        <v>151248.32000000001</v>
      </c>
      <c r="R237" s="37">
        <v>151248.32000000001</v>
      </c>
      <c r="S237" s="37">
        <v>151248.32000000001</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111289.32</v>
      </c>
      <c r="D240" s="37">
        <v>111289.32</v>
      </c>
      <c r="E240" s="37">
        <v>111289.32</v>
      </c>
      <c r="F240" s="37">
        <v>111289.32</v>
      </c>
      <c r="G240" s="37">
        <v>111289.32</v>
      </c>
      <c r="H240" s="37">
        <v>111289.32</v>
      </c>
      <c r="I240" s="37">
        <v>111289.32</v>
      </c>
      <c r="J240" s="37">
        <v>111289.32</v>
      </c>
      <c r="K240" s="37">
        <v>111289.32</v>
      </c>
      <c r="L240" s="37">
        <v>111289.32</v>
      </c>
      <c r="M240" s="37">
        <v>111289.32</v>
      </c>
      <c r="N240" s="37">
        <v>111289.32</v>
      </c>
      <c r="O240" s="37">
        <v>111289.32</v>
      </c>
      <c r="P240" s="37">
        <v>111289.32</v>
      </c>
      <c r="Q240" s="37">
        <v>111289.32</v>
      </c>
      <c r="R240" s="37">
        <v>111289.32</v>
      </c>
      <c r="S240" s="37">
        <v>111289.32</v>
      </c>
    </row>
    <row r="241" spans="2:19">
      <c r="B241" s="6">
        <v>1974</v>
      </c>
      <c r="C241" s="37">
        <v>557198.73</v>
      </c>
      <c r="D241" s="37">
        <v>557198.73</v>
      </c>
      <c r="E241" s="37">
        <v>557198.73</v>
      </c>
      <c r="F241" s="37">
        <v>557198.73</v>
      </c>
      <c r="G241" s="37">
        <v>557198.73</v>
      </c>
      <c r="H241" s="37">
        <v>557198.73</v>
      </c>
      <c r="I241" s="37">
        <v>557198.73</v>
      </c>
      <c r="J241" s="37">
        <v>557198.73</v>
      </c>
      <c r="K241" s="37">
        <v>557198.73</v>
      </c>
      <c r="L241" s="37">
        <v>557198.73</v>
      </c>
      <c r="M241" s="37">
        <v>557198.73</v>
      </c>
      <c r="N241" s="37">
        <v>557198.73</v>
      </c>
      <c r="O241" s="37">
        <v>557198.73</v>
      </c>
      <c r="P241" s="37">
        <v>557198.73</v>
      </c>
      <c r="Q241" s="37">
        <v>557198.73</v>
      </c>
      <c r="R241" s="37">
        <v>557198.73</v>
      </c>
      <c r="S241" s="37">
        <v>557198.73</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13727.67</v>
      </c>
      <c r="D246" s="37">
        <v>13727.67</v>
      </c>
      <c r="E246" s="37">
        <v>13727.67</v>
      </c>
      <c r="F246" s="37">
        <v>13727.67</v>
      </c>
      <c r="G246" s="37">
        <v>13727.67</v>
      </c>
      <c r="H246" s="37">
        <v>13727.67</v>
      </c>
      <c r="I246" s="37">
        <v>13727.67</v>
      </c>
      <c r="J246" s="37">
        <v>13727.67</v>
      </c>
      <c r="K246" s="37">
        <v>13727.67</v>
      </c>
      <c r="L246" s="37">
        <v>13727.67</v>
      </c>
      <c r="M246" s="37">
        <v>13727.67</v>
      </c>
      <c r="N246" s="37">
        <v>13727.67</v>
      </c>
      <c r="O246" s="37">
        <v>13727.67</v>
      </c>
      <c r="P246" s="37">
        <v>13727.67</v>
      </c>
      <c r="Q246" s="37">
        <v>13727.67</v>
      </c>
      <c r="R246" s="37">
        <v>13727.67</v>
      </c>
      <c r="S246" s="37">
        <v>13727.67</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8123.92</v>
      </c>
      <c r="D250" s="37">
        <v>8123.92</v>
      </c>
      <c r="E250" s="37">
        <v>8123.92</v>
      </c>
      <c r="F250" s="37">
        <v>8123.92</v>
      </c>
      <c r="G250" s="37">
        <v>8123.92</v>
      </c>
      <c r="H250" s="37">
        <v>8123.92</v>
      </c>
      <c r="I250" s="37">
        <v>8123.92</v>
      </c>
      <c r="J250" s="37">
        <v>8123.92</v>
      </c>
      <c r="K250" s="37">
        <v>8123.92</v>
      </c>
      <c r="L250" s="37">
        <v>8123.92</v>
      </c>
      <c r="M250" s="37">
        <v>8123.92</v>
      </c>
      <c r="N250" s="37">
        <v>8123.92</v>
      </c>
      <c r="O250" s="37">
        <v>8123.92</v>
      </c>
      <c r="P250" s="37">
        <v>8123.92</v>
      </c>
      <c r="Q250" s="37">
        <v>8123.92</v>
      </c>
      <c r="R250" s="37">
        <v>8123.92</v>
      </c>
      <c r="S250" s="37">
        <v>8123.92</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1897.4</v>
      </c>
      <c r="D252" s="37">
        <v>1897.4</v>
      </c>
      <c r="E252" s="37">
        <v>1897.4</v>
      </c>
      <c r="F252" s="37">
        <v>1897.4</v>
      </c>
      <c r="G252" s="37">
        <v>1897.4</v>
      </c>
      <c r="H252" s="37">
        <v>1897.4</v>
      </c>
      <c r="I252" s="37">
        <v>1897.4</v>
      </c>
      <c r="J252" s="37">
        <v>1897.4</v>
      </c>
      <c r="K252" s="37">
        <v>1897.4</v>
      </c>
      <c r="L252" s="37">
        <v>1897.4</v>
      </c>
      <c r="M252" s="37">
        <v>1897.4</v>
      </c>
      <c r="N252" s="37">
        <v>1897.4</v>
      </c>
      <c r="O252" s="37">
        <v>1897.4</v>
      </c>
      <c r="P252" s="37">
        <v>1897.4</v>
      </c>
      <c r="Q252" s="37">
        <v>1897.4</v>
      </c>
      <c r="R252" s="37">
        <v>1897.4</v>
      </c>
      <c r="S252" s="37">
        <v>1897.4</v>
      </c>
    </row>
    <row r="253" spans="2:19">
      <c r="B253" s="6">
        <v>1962</v>
      </c>
      <c r="C253" s="37">
        <v>5587.91</v>
      </c>
      <c r="D253" s="37">
        <v>5587.91</v>
      </c>
      <c r="E253" s="37">
        <v>5587.91</v>
      </c>
      <c r="F253" s="37">
        <v>5587.91</v>
      </c>
      <c r="G253" s="37">
        <v>5587.91</v>
      </c>
      <c r="H253" s="37">
        <v>5587.91</v>
      </c>
      <c r="I253" s="37">
        <v>5587.91</v>
      </c>
      <c r="J253" s="37">
        <v>5587.91</v>
      </c>
      <c r="K253" s="37">
        <v>5587.91</v>
      </c>
      <c r="L253" s="37">
        <v>5587.91</v>
      </c>
      <c r="M253" s="37">
        <v>5587.91</v>
      </c>
      <c r="N253" s="37">
        <v>5587.91</v>
      </c>
      <c r="O253" s="37">
        <v>5587.91</v>
      </c>
      <c r="P253" s="37">
        <v>5587.91</v>
      </c>
      <c r="Q253" s="37">
        <v>5587.91</v>
      </c>
      <c r="R253" s="37">
        <v>5587.91</v>
      </c>
      <c r="S253" s="37">
        <v>5587.91</v>
      </c>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1244439.0349199998</v>
      </c>
      <c r="D286" s="8">
        <f>SUM(D208:D285)</f>
        <v>1244439.0349199998</v>
      </c>
      <c r="E286" s="8">
        <f>SUM(E207:E285)</f>
        <v>1244439.0349199998</v>
      </c>
      <c r="F286" s="8">
        <f>SUM(F206:F285)</f>
        <v>1251251.1469499997</v>
      </c>
      <c r="G286" s="8">
        <f>SUM(G205:G285)</f>
        <v>1251251.1469499997</v>
      </c>
      <c r="H286" s="8">
        <f>SUM(H199:H285)</f>
        <v>1251251.1469499997</v>
      </c>
      <c r="I286" s="8">
        <f>SUM(I199:I285)</f>
        <v>1251251.1469499997</v>
      </c>
      <c r="J286" s="8">
        <f t="shared" ref="J286:L286" si="2">SUM(J199:J285)</f>
        <v>1251251.1469499997</v>
      </c>
      <c r="K286" s="8">
        <f>SUM(K199:K285)</f>
        <v>1251251.1469499997</v>
      </c>
      <c r="L286" s="8">
        <f t="shared" si="2"/>
        <v>1251251.1469499997</v>
      </c>
      <c r="M286" s="8">
        <f>SUM(M199:M285)</f>
        <v>1251251.1469499997</v>
      </c>
      <c r="N286" s="11">
        <f>SUM(N194:N285)</f>
        <v>1251251.1469499997</v>
      </c>
      <c r="O286" s="11">
        <f>SUM(O194:O285)</f>
        <v>1251251.1469499997</v>
      </c>
      <c r="P286" s="11">
        <f>SUM(P194:P285)</f>
        <v>1251251.1469499997</v>
      </c>
      <c r="Q286" s="11">
        <f>SUM(Q194:Q285)</f>
        <v>1251251.1469499997</v>
      </c>
      <c r="R286" s="11">
        <f>SUM(R193:R285)</f>
        <v>1251251.1469499997</v>
      </c>
      <c r="S286" s="11">
        <f>SUM(S193:S285)</f>
        <v>1251251.1469499997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4545.2008010157442</v>
      </c>
      <c r="P292" s="37">
        <v>4545.2008010157442</v>
      </c>
      <c r="Q292" s="37">
        <v>4545.2008010157442</v>
      </c>
      <c r="R292" s="37">
        <v>4545.2008010157442</v>
      </c>
      <c r="S292" s="37">
        <v>4545.2008010157442</v>
      </c>
    </row>
    <row r="293" spans="1:19">
      <c r="A293" s="40"/>
      <c r="B293" s="6">
        <v>2017</v>
      </c>
      <c r="C293" s="36"/>
      <c r="D293" s="36"/>
      <c r="E293" s="36"/>
      <c r="F293" s="36"/>
      <c r="G293" s="36"/>
      <c r="H293" s="36"/>
      <c r="I293" s="36"/>
      <c r="J293" s="36"/>
      <c r="K293" s="36"/>
      <c r="L293" s="36"/>
      <c r="M293" s="36"/>
      <c r="N293" s="37">
        <v>12361.03</v>
      </c>
      <c r="O293" s="37">
        <v>12361.03</v>
      </c>
      <c r="P293" s="37">
        <v>12361.03</v>
      </c>
      <c r="Q293" s="37">
        <v>12361.03</v>
      </c>
      <c r="R293" s="37">
        <v>12361.03</v>
      </c>
      <c r="S293" s="37">
        <v>12361.03</v>
      </c>
    </row>
    <row r="294" spans="1:19">
      <c r="B294" s="6">
        <v>2016</v>
      </c>
      <c r="C294" s="36"/>
      <c r="D294" s="36"/>
      <c r="E294" s="36"/>
      <c r="F294" s="36"/>
      <c r="G294" s="36"/>
      <c r="H294" s="36"/>
      <c r="I294" s="36"/>
      <c r="J294" s="36"/>
      <c r="K294" s="36"/>
      <c r="L294" s="36"/>
      <c r="M294" s="37">
        <v>1346.7642104309998</v>
      </c>
      <c r="N294" s="37">
        <v>1346.7642104309998</v>
      </c>
      <c r="O294" s="37">
        <v>1346.7642104309998</v>
      </c>
      <c r="P294" s="37">
        <v>1346.7642104309998</v>
      </c>
      <c r="Q294" s="37">
        <v>1346.7642104309998</v>
      </c>
      <c r="R294" s="37">
        <v>1346.7642104309998</v>
      </c>
      <c r="S294" s="37">
        <v>1346.7642104309998</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221430.78705716369</v>
      </c>
      <c r="J298" s="37">
        <v>221430.78705716369</v>
      </c>
      <c r="K298" s="37">
        <v>221430.78705716369</v>
      </c>
      <c r="L298" s="37">
        <v>221430.78705716369</v>
      </c>
      <c r="M298" s="37">
        <v>221430.78705716369</v>
      </c>
      <c r="N298" s="37">
        <v>221430.78705716369</v>
      </c>
      <c r="O298" s="37">
        <v>221430.78705716369</v>
      </c>
      <c r="P298" s="37">
        <v>221430.78705716369</v>
      </c>
      <c r="Q298" s="37">
        <v>221430.78705716369</v>
      </c>
      <c r="R298" s="37">
        <v>221430.78705716369</v>
      </c>
      <c r="S298" s="37">
        <v>221430.78705716369</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62321.27</v>
      </c>
      <c r="D309" s="37">
        <v>62321.27</v>
      </c>
      <c r="E309" s="37">
        <v>62321.27</v>
      </c>
      <c r="F309" s="37">
        <v>62321.27</v>
      </c>
      <c r="G309" s="37">
        <v>62321.27</v>
      </c>
      <c r="H309" s="37">
        <v>62321.27</v>
      </c>
      <c r="I309" s="37">
        <v>62321.27</v>
      </c>
      <c r="J309" s="37">
        <v>62321.27</v>
      </c>
      <c r="K309" s="37">
        <v>62321.27</v>
      </c>
      <c r="L309" s="37">
        <v>62321.27</v>
      </c>
      <c r="M309" s="37">
        <v>62321.27</v>
      </c>
      <c r="N309" s="37">
        <v>62321.27</v>
      </c>
      <c r="O309" s="37">
        <v>62321.27</v>
      </c>
      <c r="P309" s="37">
        <v>62321.27</v>
      </c>
      <c r="Q309" s="37">
        <v>62321.27</v>
      </c>
      <c r="R309" s="37">
        <v>62321.27</v>
      </c>
      <c r="S309" s="37">
        <v>62321.27</v>
      </c>
    </row>
    <row r="310" spans="2:19">
      <c r="B310" s="6">
        <v>2000</v>
      </c>
      <c r="C310" s="37">
        <v>109030.95</v>
      </c>
      <c r="D310" s="37">
        <v>109030.95</v>
      </c>
      <c r="E310" s="37">
        <v>109030.95</v>
      </c>
      <c r="F310" s="37">
        <v>109030.95</v>
      </c>
      <c r="G310" s="37">
        <v>109030.95</v>
      </c>
      <c r="H310" s="37">
        <v>109030.95</v>
      </c>
      <c r="I310" s="37">
        <v>109030.95</v>
      </c>
      <c r="J310" s="37">
        <v>109030.95</v>
      </c>
      <c r="K310" s="37">
        <v>109030.95</v>
      </c>
      <c r="L310" s="37">
        <v>109030.95</v>
      </c>
      <c r="M310" s="37">
        <v>109030.95</v>
      </c>
      <c r="N310" s="37">
        <v>109030.95</v>
      </c>
      <c r="O310" s="37">
        <v>109030.95</v>
      </c>
      <c r="P310" s="37">
        <v>109030.95</v>
      </c>
      <c r="Q310" s="37">
        <v>109030.95</v>
      </c>
      <c r="R310" s="37">
        <v>109030.95</v>
      </c>
      <c r="S310" s="37">
        <v>109030.95</v>
      </c>
    </row>
    <row r="311" spans="2:19">
      <c r="B311" s="6">
        <v>1999</v>
      </c>
      <c r="C311" s="37">
        <v>67389.570000000007</v>
      </c>
      <c r="D311" s="37">
        <v>67389.570000000007</v>
      </c>
      <c r="E311" s="37">
        <v>67389.570000000007</v>
      </c>
      <c r="F311" s="37">
        <v>67389.570000000007</v>
      </c>
      <c r="G311" s="37">
        <v>67389.570000000007</v>
      </c>
      <c r="H311" s="37">
        <v>67389.570000000007</v>
      </c>
      <c r="I311" s="37">
        <v>67389.570000000007</v>
      </c>
      <c r="J311" s="37">
        <v>67389.570000000007</v>
      </c>
      <c r="K311" s="37">
        <v>67389.570000000007</v>
      </c>
      <c r="L311" s="37">
        <v>67389.570000000007</v>
      </c>
      <c r="M311" s="37">
        <v>67389.570000000007</v>
      </c>
      <c r="N311" s="37">
        <v>67389.570000000007</v>
      </c>
      <c r="O311" s="37">
        <v>67389.570000000007</v>
      </c>
      <c r="P311" s="37">
        <v>67389.570000000007</v>
      </c>
      <c r="Q311" s="37">
        <v>67389.570000000007</v>
      </c>
      <c r="R311" s="37">
        <v>67389.570000000007</v>
      </c>
      <c r="S311" s="37">
        <v>67389.570000000007</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92158.82</v>
      </c>
      <c r="D314" s="37">
        <v>92158.82</v>
      </c>
      <c r="E314" s="37">
        <v>92158.82</v>
      </c>
      <c r="F314" s="37">
        <v>92158.82</v>
      </c>
      <c r="G314" s="37">
        <v>92158.82</v>
      </c>
      <c r="H314" s="37">
        <v>92158.82</v>
      </c>
      <c r="I314" s="37">
        <v>92158.82</v>
      </c>
      <c r="J314" s="37">
        <v>92158.82</v>
      </c>
      <c r="K314" s="37">
        <v>92158.82</v>
      </c>
      <c r="L314" s="37">
        <v>92158.82</v>
      </c>
      <c r="M314" s="37">
        <v>92158.82</v>
      </c>
      <c r="N314" s="37">
        <v>92158.82</v>
      </c>
      <c r="O314" s="37">
        <v>92158.82</v>
      </c>
      <c r="P314" s="37">
        <v>92158.82</v>
      </c>
      <c r="Q314" s="37">
        <v>92158.82</v>
      </c>
      <c r="R314" s="37">
        <v>92158.82</v>
      </c>
      <c r="S314" s="37">
        <v>92158.82</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21215.439999999999</v>
      </c>
      <c r="D316" s="37">
        <v>21215.439999999999</v>
      </c>
      <c r="E316" s="37">
        <v>21215.439999999999</v>
      </c>
      <c r="F316" s="37">
        <v>21215.439999999999</v>
      </c>
      <c r="G316" s="37">
        <v>21215.439999999999</v>
      </c>
      <c r="H316" s="37">
        <v>21215.439999999999</v>
      </c>
      <c r="I316" s="37">
        <v>21215.439999999999</v>
      </c>
      <c r="J316" s="37">
        <v>21215.439999999999</v>
      </c>
      <c r="K316" s="37">
        <v>21215.439999999999</v>
      </c>
      <c r="L316" s="37">
        <v>21215.439999999999</v>
      </c>
      <c r="M316" s="37">
        <v>21215.439999999999</v>
      </c>
      <c r="N316" s="37">
        <v>21215.439999999999</v>
      </c>
      <c r="O316" s="37">
        <v>21215.439999999999</v>
      </c>
      <c r="P316" s="37">
        <v>21215.439999999999</v>
      </c>
      <c r="Q316" s="37">
        <v>21215.439999999999</v>
      </c>
      <c r="R316" s="37">
        <v>21215.439999999999</v>
      </c>
      <c r="S316" s="37">
        <v>21215.439999999999</v>
      </c>
    </row>
    <row r="317" spans="2:19">
      <c r="B317" s="6">
        <v>1993</v>
      </c>
      <c r="C317" s="37">
        <v>773.07</v>
      </c>
      <c r="D317" s="37">
        <v>773.07</v>
      </c>
      <c r="E317" s="37">
        <v>773.07</v>
      </c>
      <c r="F317" s="37">
        <v>773.07</v>
      </c>
      <c r="G317" s="37">
        <v>773.07</v>
      </c>
      <c r="H317" s="37">
        <v>773.07</v>
      </c>
      <c r="I317" s="37">
        <v>773.07</v>
      </c>
      <c r="J317" s="37">
        <v>773.07</v>
      </c>
      <c r="K317" s="37">
        <v>773.07</v>
      </c>
      <c r="L317" s="37">
        <v>773.07</v>
      </c>
      <c r="M317" s="37">
        <v>773.07</v>
      </c>
      <c r="N317" s="37">
        <v>773.07</v>
      </c>
      <c r="O317" s="37">
        <v>773.07</v>
      </c>
      <c r="P317" s="37">
        <v>773.07</v>
      </c>
      <c r="Q317" s="37">
        <v>773.07</v>
      </c>
      <c r="R317" s="37">
        <v>773.07</v>
      </c>
      <c r="S317" s="37">
        <v>773.07</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13168.29</v>
      </c>
      <c r="D319" s="37">
        <v>13168.29</v>
      </c>
      <c r="E319" s="37">
        <v>13168.29</v>
      </c>
      <c r="F319" s="37">
        <v>13168.29</v>
      </c>
      <c r="G319" s="37">
        <v>13168.29</v>
      </c>
      <c r="H319" s="37">
        <v>13168.29</v>
      </c>
      <c r="I319" s="37">
        <v>13168.29</v>
      </c>
      <c r="J319" s="37">
        <v>13168.29</v>
      </c>
      <c r="K319" s="37">
        <v>13168.29</v>
      </c>
      <c r="L319" s="37">
        <v>13168.29</v>
      </c>
      <c r="M319" s="37">
        <v>13168.29</v>
      </c>
      <c r="N319" s="37">
        <v>13168.29</v>
      </c>
      <c r="O319" s="37">
        <v>13168.29</v>
      </c>
      <c r="P319" s="37">
        <v>13168.29</v>
      </c>
      <c r="Q319" s="37">
        <v>13168.29</v>
      </c>
      <c r="R319" s="37">
        <v>13168.29</v>
      </c>
      <c r="S319" s="37">
        <v>13168.29</v>
      </c>
    </row>
    <row r="320" spans="2:19">
      <c r="B320" s="6">
        <v>1990</v>
      </c>
      <c r="C320" s="37">
        <v>284112.65999999997</v>
      </c>
      <c r="D320" s="37">
        <v>284112.65999999997</v>
      </c>
      <c r="E320" s="37">
        <v>284112.65999999997</v>
      </c>
      <c r="F320" s="37">
        <v>284112.65999999997</v>
      </c>
      <c r="G320" s="37">
        <v>284112.65999999997</v>
      </c>
      <c r="H320" s="37">
        <v>284112.65999999997</v>
      </c>
      <c r="I320" s="37">
        <v>284112.65999999997</v>
      </c>
      <c r="J320" s="37">
        <v>284112.65999999997</v>
      </c>
      <c r="K320" s="37">
        <v>284112.65999999997</v>
      </c>
      <c r="L320" s="37">
        <v>284112.65999999997</v>
      </c>
      <c r="M320" s="37">
        <v>284112.65999999997</v>
      </c>
      <c r="N320" s="37">
        <v>284112.65999999997</v>
      </c>
      <c r="O320" s="37">
        <v>284112.65999999997</v>
      </c>
      <c r="P320" s="37">
        <v>284112.65999999997</v>
      </c>
      <c r="Q320" s="37">
        <v>284112.65999999997</v>
      </c>
      <c r="R320" s="37">
        <v>284112.65999999997</v>
      </c>
      <c r="S320" s="37">
        <v>284112.65999999997</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6224.98</v>
      </c>
      <c r="D332" s="37">
        <v>6224.98</v>
      </c>
      <c r="E332" s="37">
        <v>6224.98</v>
      </c>
      <c r="F332" s="37">
        <v>6224.98</v>
      </c>
      <c r="G332" s="37">
        <v>6224.98</v>
      </c>
      <c r="H332" s="37">
        <v>6224.98</v>
      </c>
      <c r="I332" s="37">
        <v>6224.98</v>
      </c>
      <c r="J332" s="37">
        <v>6224.98</v>
      </c>
      <c r="K332" s="37">
        <v>6224.98</v>
      </c>
      <c r="L332" s="37">
        <v>6224.98</v>
      </c>
      <c r="M332" s="37">
        <v>6224.98</v>
      </c>
      <c r="N332" s="37">
        <v>6224.98</v>
      </c>
      <c r="O332" s="37">
        <v>6224.98</v>
      </c>
      <c r="P332" s="37">
        <v>6224.98</v>
      </c>
      <c r="Q332" s="37">
        <v>6224.98</v>
      </c>
      <c r="R332" s="37">
        <v>6224.98</v>
      </c>
      <c r="S332" s="37">
        <v>6224.98</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5426.34</v>
      </c>
      <c r="D338" s="37">
        <v>5426.34</v>
      </c>
      <c r="E338" s="37">
        <v>5426.34</v>
      </c>
      <c r="F338" s="37">
        <v>5426.34</v>
      </c>
      <c r="G338" s="37">
        <v>5426.34</v>
      </c>
      <c r="H338" s="37">
        <v>5426.34</v>
      </c>
      <c r="I338" s="37">
        <v>5426.34</v>
      </c>
      <c r="J338" s="37">
        <v>5426.34</v>
      </c>
      <c r="K338" s="37">
        <v>5426.34</v>
      </c>
      <c r="L338" s="37">
        <v>5426.34</v>
      </c>
      <c r="M338" s="37">
        <v>5426.34</v>
      </c>
      <c r="N338" s="37">
        <v>5426.34</v>
      </c>
      <c r="O338" s="37">
        <v>5426.34</v>
      </c>
      <c r="P338" s="37">
        <v>5426.34</v>
      </c>
      <c r="Q338" s="37">
        <v>5426.34</v>
      </c>
      <c r="R338" s="37">
        <v>5426.34</v>
      </c>
      <c r="S338" s="37">
        <v>5426.34</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705594.56</v>
      </c>
      <c r="D344" s="37">
        <v>705594.56</v>
      </c>
      <c r="E344" s="37">
        <v>705594.56</v>
      </c>
      <c r="F344" s="37">
        <v>705594.56</v>
      </c>
      <c r="G344" s="37">
        <v>705594.56</v>
      </c>
      <c r="H344" s="37">
        <v>705594.56</v>
      </c>
      <c r="I344" s="37">
        <v>705594.56</v>
      </c>
      <c r="J344" s="37">
        <v>705594.56</v>
      </c>
      <c r="K344" s="37">
        <v>705594.56</v>
      </c>
      <c r="L344" s="37">
        <v>705594.56</v>
      </c>
      <c r="M344" s="37">
        <v>705594.56</v>
      </c>
      <c r="N344" s="37">
        <v>705594.56</v>
      </c>
      <c r="O344" s="37">
        <v>705594.56</v>
      </c>
      <c r="P344" s="37">
        <v>705594.56</v>
      </c>
      <c r="Q344" s="37">
        <v>705594.56</v>
      </c>
      <c r="R344" s="37">
        <v>705594.56</v>
      </c>
      <c r="S344" s="37">
        <v>705594.56</v>
      </c>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1367415.95</v>
      </c>
      <c r="D381" s="8">
        <f>SUM(D303:D380)</f>
        <v>1367415.95</v>
      </c>
      <c r="E381" s="8">
        <f>SUM(E302:E380)</f>
        <v>1367415.95</v>
      </c>
      <c r="F381" s="8">
        <f>SUM(F301:F380)</f>
        <v>1367415.95</v>
      </c>
      <c r="G381" s="8">
        <f>SUM(G300:G380)</f>
        <v>1367415.95</v>
      </c>
      <c r="H381" s="8">
        <f>SUM(H294:H380)</f>
        <v>1367415.95</v>
      </c>
      <c r="I381" s="8">
        <f>SUM(I294:I380)</f>
        <v>1588846.7370571638</v>
      </c>
      <c r="J381" s="8">
        <f t="shared" ref="J381" si="3">SUM(J294:J380)</f>
        <v>1588846.7370571638</v>
      </c>
      <c r="K381" s="8">
        <f>SUM(K294:K380)</f>
        <v>1588846.7370571638</v>
      </c>
      <c r="L381" s="8">
        <f t="shared" ref="L381" si="4">SUM(L294:L380)</f>
        <v>1588846.7370571638</v>
      </c>
      <c r="M381" s="8">
        <f>SUM(M294:M380)</f>
        <v>1590193.5012675948</v>
      </c>
      <c r="N381" s="11">
        <f>SUM(N289:N380)</f>
        <v>1602554.5312675945</v>
      </c>
      <c r="O381" s="11">
        <f>SUM(O289:O380)</f>
        <v>1607099.7320686104</v>
      </c>
      <c r="P381" s="11">
        <f>SUM(P289:P380)</f>
        <v>1607099.7320686104</v>
      </c>
      <c r="Q381" s="11">
        <f>SUM(Q289:Q380)</f>
        <v>1607099.7320686104</v>
      </c>
      <c r="R381" s="11">
        <f>SUM(R288:R380)</f>
        <v>1607099.7320686104</v>
      </c>
      <c r="S381" s="11">
        <f>SUM(S288:S380)</f>
        <v>1607099.7320686104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5876.36</v>
      </c>
    </row>
    <row r="479" spans="1:19">
      <c r="A479" s="38"/>
      <c r="B479" s="6">
        <v>2021</v>
      </c>
      <c r="C479" s="36"/>
      <c r="D479" s="36"/>
      <c r="E479" s="36"/>
      <c r="F479" s="36"/>
      <c r="G479" s="36"/>
      <c r="H479" s="36"/>
      <c r="I479" s="36"/>
      <c r="J479" s="36"/>
      <c r="K479" s="36"/>
      <c r="L479" s="36"/>
      <c r="M479" s="36"/>
      <c r="N479" s="36"/>
      <c r="O479" s="36"/>
      <c r="P479" s="36"/>
      <c r="Q479" s="36"/>
      <c r="R479" s="37">
        <v>5949.18</v>
      </c>
      <c r="S479" s="37">
        <v>5949.18</v>
      </c>
    </row>
    <row r="480" spans="1:19">
      <c r="B480" s="6">
        <v>2020</v>
      </c>
      <c r="C480" s="36"/>
      <c r="D480" s="36"/>
      <c r="E480" s="36"/>
      <c r="F480" s="36"/>
      <c r="G480" s="36"/>
      <c r="H480" s="36"/>
      <c r="I480" s="36"/>
      <c r="J480" s="36"/>
      <c r="K480" s="36"/>
      <c r="L480" s="36"/>
      <c r="M480" s="36"/>
      <c r="N480" s="36"/>
      <c r="O480" s="36"/>
      <c r="P480" s="36"/>
      <c r="Q480" s="37">
        <v>2201.21</v>
      </c>
      <c r="R480" s="37">
        <v>2201.21</v>
      </c>
      <c r="S480" s="37">
        <v>2201.21</v>
      </c>
    </row>
    <row r="481" spans="1:19">
      <c r="A481" s="40"/>
      <c r="B481" s="6">
        <v>2019</v>
      </c>
      <c r="C481" s="36"/>
      <c r="D481" s="36"/>
      <c r="E481" s="36"/>
      <c r="F481" s="36"/>
      <c r="G481" s="36"/>
      <c r="H481" s="36"/>
      <c r="I481" s="36"/>
      <c r="J481" s="36"/>
      <c r="K481" s="36"/>
      <c r="L481" s="36"/>
      <c r="M481" s="36"/>
      <c r="N481" s="36"/>
      <c r="O481" s="36"/>
      <c r="P481" s="37">
        <v>16703.240000000002</v>
      </c>
      <c r="Q481" s="37">
        <v>16703.240000000002</v>
      </c>
      <c r="R481" s="37">
        <v>16703.240000000002</v>
      </c>
      <c r="S481" s="37">
        <v>16703.240000000002</v>
      </c>
    </row>
    <row r="482" spans="1:19">
      <c r="A482" s="40"/>
      <c r="B482" s="6">
        <v>2018</v>
      </c>
      <c r="C482" s="36"/>
      <c r="D482" s="36"/>
      <c r="E482" s="36"/>
      <c r="F482" s="36"/>
      <c r="G482" s="36"/>
      <c r="H482" s="36"/>
      <c r="I482" s="36"/>
      <c r="J482" s="36"/>
      <c r="K482" s="36"/>
      <c r="L482" s="36"/>
      <c r="M482" s="36"/>
      <c r="N482" s="36"/>
      <c r="O482" s="37">
        <v>8929.23</v>
      </c>
      <c r="P482" s="37">
        <v>8929.23</v>
      </c>
      <c r="Q482" s="37">
        <v>8929.23</v>
      </c>
      <c r="R482" s="37">
        <v>8929.23</v>
      </c>
      <c r="S482" s="37">
        <v>8929.23</v>
      </c>
    </row>
    <row r="483" spans="1:19">
      <c r="A483" s="40"/>
      <c r="B483" s="6">
        <v>2017</v>
      </c>
      <c r="C483" s="36"/>
      <c r="D483" s="36"/>
      <c r="E483" s="36"/>
      <c r="F483" s="36"/>
      <c r="G483" s="36"/>
      <c r="H483" s="36"/>
      <c r="I483" s="36"/>
      <c r="J483" s="36"/>
      <c r="K483" s="36"/>
      <c r="L483" s="36"/>
      <c r="M483" s="36"/>
      <c r="N483" s="37">
        <v>36163.339999999997</v>
      </c>
      <c r="O483" s="37">
        <v>36163.339999999997</v>
      </c>
      <c r="P483" s="37">
        <v>36163.339999999997</v>
      </c>
      <c r="Q483" s="37">
        <v>36163.339999999997</v>
      </c>
      <c r="R483" s="37">
        <v>36163.339999999997</v>
      </c>
      <c r="S483" s="37">
        <v>36163.339999999997</v>
      </c>
    </row>
    <row r="484" spans="1:19">
      <c r="B484" s="6">
        <v>2016</v>
      </c>
      <c r="C484" s="36"/>
      <c r="D484" s="36"/>
      <c r="E484" s="36"/>
      <c r="F484" s="36"/>
      <c r="G484" s="36"/>
      <c r="H484" s="36"/>
      <c r="I484" s="36"/>
      <c r="J484" s="36"/>
      <c r="K484" s="36"/>
      <c r="L484" s="36"/>
      <c r="M484" s="37">
        <v>4668.1362160628987</v>
      </c>
      <c r="N484" s="37">
        <v>4668.1362160628987</v>
      </c>
      <c r="O484" s="37">
        <v>4668.1362160628987</v>
      </c>
      <c r="P484" s="37">
        <v>4668.1362160628987</v>
      </c>
      <c r="Q484" s="37">
        <v>4668.1362160628987</v>
      </c>
      <c r="R484" s="37">
        <v>4668.1362160628987</v>
      </c>
      <c r="S484" s="37">
        <v>4668.1362160628987</v>
      </c>
    </row>
    <row r="485" spans="1:19">
      <c r="B485" s="6">
        <v>2015</v>
      </c>
      <c r="C485" s="36"/>
      <c r="D485" s="36"/>
      <c r="E485" s="36"/>
      <c r="F485" s="36"/>
      <c r="G485" s="36"/>
      <c r="H485" s="36"/>
      <c r="I485" s="36"/>
      <c r="J485" s="36"/>
      <c r="K485" s="36"/>
      <c r="L485" s="37">
        <v>27623.16387124949</v>
      </c>
      <c r="M485" s="37">
        <v>27623.16387124949</v>
      </c>
      <c r="N485" s="37">
        <v>27623.16387124949</v>
      </c>
      <c r="O485" s="37">
        <v>27623.16387124949</v>
      </c>
      <c r="P485" s="37">
        <v>27623.16387124949</v>
      </c>
      <c r="Q485" s="37">
        <v>27623.16387124949</v>
      </c>
      <c r="R485" s="37">
        <v>27623.16387124949</v>
      </c>
      <c r="S485" s="37">
        <v>27623.16387124949</v>
      </c>
    </row>
    <row r="486" spans="1:19">
      <c r="B486" s="6">
        <v>2014</v>
      </c>
      <c r="C486" s="36"/>
      <c r="D486" s="36"/>
      <c r="E486" s="36"/>
      <c r="F486" s="36"/>
      <c r="G486" s="36"/>
      <c r="H486" s="36"/>
      <c r="I486" s="36"/>
      <c r="J486" s="36"/>
      <c r="K486" s="37">
        <v>26221.514999298895</v>
      </c>
      <c r="L486" s="37">
        <v>26221.514999298895</v>
      </c>
      <c r="M486" s="37">
        <v>26221.514999298895</v>
      </c>
      <c r="N486" s="37">
        <v>26221.514999298895</v>
      </c>
      <c r="O486" s="37">
        <v>26221.514999298895</v>
      </c>
      <c r="P486" s="37">
        <v>26221.514999298895</v>
      </c>
      <c r="Q486" s="37">
        <v>26221.514999298895</v>
      </c>
      <c r="R486" s="37">
        <v>26221.514999298895</v>
      </c>
      <c r="S486" s="37">
        <v>26221.514999298895</v>
      </c>
    </row>
    <row r="487" spans="1:19">
      <c r="B487" s="6">
        <v>2013</v>
      </c>
      <c r="C487" s="36"/>
      <c r="D487" s="36"/>
      <c r="E487" s="36"/>
      <c r="F487" s="36"/>
      <c r="G487" s="36"/>
      <c r="H487" s="36"/>
      <c r="I487" s="36"/>
      <c r="J487" s="37">
        <v>7969.494969213898</v>
      </c>
      <c r="K487" s="37">
        <v>7969.494969213898</v>
      </c>
      <c r="L487" s="37">
        <v>7969.494969213898</v>
      </c>
      <c r="M487" s="37">
        <v>7969.494969213898</v>
      </c>
      <c r="N487" s="37">
        <v>7969.494969213898</v>
      </c>
      <c r="O487" s="37">
        <v>7969.494969213898</v>
      </c>
      <c r="P487" s="37">
        <v>7969.494969213898</v>
      </c>
      <c r="Q487" s="37">
        <f>7969.4949692139+223.19</f>
        <v>8192.6849692139003</v>
      </c>
      <c r="R487" s="37">
        <f>7969.4949692139+223.19</f>
        <v>8192.6849692139003</v>
      </c>
      <c r="S487" s="37">
        <f>7969.4949692139+223.19</f>
        <v>8192.6849692139003</v>
      </c>
    </row>
    <row r="488" spans="1:19">
      <c r="B488" s="6">
        <v>2012</v>
      </c>
      <c r="C488" s="36"/>
      <c r="D488" s="36"/>
      <c r="E488" s="36"/>
      <c r="F488" s="36"/>
      <c r="G488" s="36"/>
      <c r="H488" s="36"/>
      <c r="I488" s="37">
        <v>28529.301685038594</v>
      </c>
      <c r="J488" s="37">
        <v>28529.301685038594</v>
      </c>
      <c r="K488" s="37">
        <v>28529.301685038594</v>
      </c>
      <c r="L488" s="37">
        <v>28529.301685038594</v>
      </c>
      <c r="M488" s="37">
        <v>28529.301685038594</v>
      </c>
      <c r="N488" s="37">
        <v>28529.301685038594</v>
      </c>
      <c r="O488" s="37">
        <v>28529.301685038594</v>
      </c>
      <c r="P488" s="37">
        <v>28529.301685038594</v>
      </c>
      <c r="Q488" s="37">
        <v>28529.301685038594</v>
      </c>
      <c r="R488" s="37">
        <v>28529.301685038594</v>
      </c>
      <c r="S488" s="37">
        <v>28529.301685038594</v>
      </c>
    </row>
    <row r="489" spans="1:19">
      <c r="B489" s="6">
        <v>2011</v>
      </c>
      <c r="C489" s="36"/>
      <c r="D489" s="36"/>
      <c r="E489" s="36"/>
      <c r="F489" s="36"/>
      <c r="G489" s="36"/>
      <c r="H489" s="37">
        <v>9977.1494700000021</v>
      </c>
      <c r="I489" s="37">
        <v>9977.1494700000021</v>
      </c>
      <c r="J489" s="37">
        <v>9977.1494700000021</v>
      </c>
      <c r="K489" s="37">
        <v>9977.1494700000021</v>
      </c>
      <c r="L489" s="37">
        <v>9977.1494700000021</v>
      </c>
      <c r="M489" s="37">
        <v>9977.1494700000021</v>
      </c>
      <c r="N489" s="37">
        <v>9977.1494700000021</v>
      </c>
      <c r="O489" s="37">
        <v>9977.1494700000021</v>
      </c>
      <c r="P489" s="37">
        <v>9977.1494700000021</v>
      </c>
      <c r="Q489" s="37">
        <v>9977.1494700000021</v>
      </c>
      <c r="R489" s="37">
        <v>9977.1494700000021</v>
      </c>
      <c r="S489" s="37">
        <v>9977.1494700000021</v>
      </c>
    </row>
    <row r="490" spans="1:19">
      <c r="B490" s="6">
        <v>2010</v>
      </c>
      <c r="C490" s="36"/>
      <c r="D490" s="36"/>
      <c r="E490" s="36"/>
      <c r="F490" s="36"/>
      <c r="G490" s="37">
        <f t="shared" ref="G490:S490" si="7">27858.47073+766.92304</f>
        <v>28625.393770000002</v>
      </c>
      <c r="H490" s="37">
        <f t="shared" si="7"/>
        <v>28625.393770000002</v>
      </c>
      <c r="I490" s="37">
        <f t="shared" si="7"/>
        <v>28625.393770000002</v>
      </c>
      <c r="J490" s="37">
        <f t="shared" si="7"/>
        <v>28625.393770000002</v>
      </c>
      <c r="K490" s="37">
        <f t="shared" si="7"/>
        <v>28625.393770000002</v>
      </c>
      <c r="L490" s="37">
        <f t="shared" si="7"/>
        <v>28625.393770000002</v>
      </c>
      <c r="M490" s="37">
        <f t="shared" si="7"/>
        <v>28625.393770000002</v>
      </c>
      <c r="N490" s="37">
        <v>28625.393770000002</v>
      </c>
      <c r="O490" s="37">
        <f t="shared" si="7"/>
        <v>28625.393770000002</v>
      </c>
      <c r="P490" s="37">
        <f t="shared" si="7"/>
        <v>28625.393770000002</v>
      </c>
      <c r="Q490" s="37">
        <f t="shared" si="7"/>
        <v>28625.393770000002</v>
      </c>
      <c r="R490" s="37">
        <f t="shared" si="7"/>
        <v>28625.393770000002</v>
      </c>
      <c r="S490" s="37">
        <f t="shared" si="7"/>
        <v>28625.393770000002</v>
      </c>
    </row>
    <row r="491" spans="1:19">
      <c r="B491" s="6">
        <v>2009</v>
      </c>
      <c r="C491" s="36"/>
      <c r="D491" s="36"/>
      <c r="E491" s="36"/>
      <c r="F491" s="37">
        <f t="shared" ref="F491:S491" si="8">14036.94786+345.11776</f>
        <v>14382.065619999999</v>
      </c>
      <c r="G491" s="37">
        <f t="shared" si="8"/>
        <v>14382.065619999999</v>
      </c>
      <c r="H491" s="37">
        <f t="shared" si="8"/>
        <v>14382.065619999999</v>
      </c>
      <c r="I491" s="37">
        <f t="shared" si="8"/>
        <v>14382.065619999999</v>
      </c>
      <c r="J491" s="37">
        <f t="shared" si="8"/>
        <v>14382.065619999999</v>
      </c>
      <c r="K491" s="37">
        <f t="shared" si="8"/>
        <v>14382.065619999999</v>
      </c>
      <c r="L491" s="37">
        <f t="shared" si="8"/>
        <v>14382.065619999999</v>
      </c>
      <c r="M491" s="37">
        <f t="shared" si="8"/>
        <v>14382.065619999999</v>
      </c>
      <c r="N491" s="37">
        <v>14382.065619999999</v>
      </c>
      <c r="O491" s="37">
        <f t="shared" si="8"/>
        <v>14382.065619999999</v>
      </c>
      <c r="P491" s="37">
        <f t="shared" si="8"/>
        <v>14382.065619999999</v>
      </c>
      <c r="Q491" s="37">
        <f t="shared" si="8"/>
        <v>14382.065619999999</v>
      </c>
      <c r="R491" s="37">
        <f t="shared" si="8"/>
        <v>14382.065619999999</v>
      </c>
      <c r="S491" s="37">
        <f t="shared" si="8"/>
        <v>14382.065619999999</v>
      </c>
    </row>
    <row r="492" spans="1:19">
      <c r="B492" s="6">
        <v>2008</v>
      </c>
      <c r="C492" s="36"/>
      <c r="D492" s="36"/>
      <c r="E492" s="37">
        <f t="shared" ref="E492:M492" si="9">10920.75792+30.90832</f>
        <v>10951.66624</v>
      </c>
      <c r="F492" s="37">
        <f t="shared" si="9"/>
        <v>10951.66624</v>
      </c>
      <c r="G492" s="37">
        <f t="shared" si="9"/>
        <v>10951.66624</v>
      </c>
      <c r="H492" s="37">
        <f t="shared" si="9"/>
        <v>10951.66624</v>
      </c>
      <c r="I492" s="37">
        <f t="shared" si="9"/>
        <v>10951.66624</v>
      </c>
      <c r="J492" s="37">
        <f t="shared" si="9"/>
        <v>10951.66624</v>
      </c>
      <c r="K492" s="37">
        <f t="shared" si="9"/>
        <v>10951.66624</v>
      </c>
      <c r="L492" s="37">
        <f t="shared" si="9"/>
        <v>10951.66624</v>
      </c>
      <c r="M492" s="37">
        <f t="shared" si="9"/>
        <v>10951.66624</v>
      </c>
      <c r="N492" s="37">
        <v>10572.62624</v>
      </c>
      <c r="O492" s="37">
        <f>10920.75792+30.90832-420.29</f>
        <v>10531.37624</v>
      </c>
      <c r="P492" s="37">
        <f>10920.75792+30.90832-420.29</f>
        <v>10531.37624</v>
      </c>
      <c r="Q492" s="37">
        <f>10920.75792+30.90832-420.29</f>
        <v>10531.37624</v>
      </c>
      <c r="R492" s="37">
        <f>10920.75792+30.90832-420.29</f>
        <v>10531.37624</v>
      </c>
      <c r="S492" s="37">
        <f>10920.75792+30.90832-420.29</f>
        <v>10531.37624</v>
      </c>
    </row>
    <row r="493" spans="1:19">
      <c r="B493" s="6">
        <v>2007</v>
      </c>
      <c r="C493" s="36"/>
      <c r="D493" s="37">
        <f>7772.46891+4899.6808+219.5</f>
        <v>12891.64971</v>
      </c>
      <c r="E493" s="37">
        <f>7772.46891+4899.6808+219.5</f>
        <v>12891.64971</v>
      </c>
      <c r="F493" s="37">
        <f t="shared" ref="F493:S493" si="10">7772.46891+4899.6808</f>
        <v>12672.14971</v>
      </c>
      <c r="G493" s="37">
        <f t="shared" si="10"/>
        <v>12672.14971</v>
      </c>
      <c r="H493" s="37">
        <f t="shared" si="10"/>
        <v>12672.14971</v>
      </c>
      <c r="I493" s="37">
        <f t="shared" si="10"/>
        <v>12672.14971</v>
      </c>
      <c r="J493" s="37">
        <f t="shared" si="10"/>
        <v>12672.14971</v>
      </c>
      <c r="K493" s="37">
        <f t="shared" si="10"/>
        <v>12672.14971</v>
      </c>
      <c r="L493" s="37">
        <f t="shared" si="10"/>
        <v>12672.14971</v>
      </c>
      <c r="M493" s="37">
        <f t="shared" si="10"/>
        <v>12672.14971</v>
      </c>
      <c r="N493" s="37">
        <v>12672.14971</v>
      </c>
      <c r="O493" s="37">
        <f t="shared" si="10"/>
        <v>12672.14971</v>
      </c>
      <c r="P493" s="37">
        <f t="shared" si="10"/>
        <v>12672.14971</v>
      </c>
      <c r="Q493" s="37">
        <f t="shared" si="10"/>
        <v>12672.14971</v>
      </c>
      <c r="R493" s="37">
        <f t="shared" si="10"/>
        <v>12672.14971</v>
      </c>
      <c r="S493" s="37">
        <f t="shared" si="10"/>
        <v>12672.14971</v>
      </c>
    </row>
    <row r="494" spans="1:19">
      <c r="B494" s="6">
        <v>2006</v>
      </c>
      <c r="C494" s="37">
        <f>12386.9244+7758.28</f>
        <v>20145.204399999999</v>
      </c>
      <c r="D494" s="37">
        <f>12386.9244+7758.28</f>
        <v>20145.204399999999</v>
      </c>
      <c r="E494" s="37">
        <f>12386.9244+7758.28</f>
        <v>20145.204399999999</v>
      </c>
      <c r="F494" s="37">
        <f>12386.9244+7758.28</f>
        <v>20145.204399999999</v>
      </c>
      <c r="G494" s="37">
        <f>12386.9244+7758.28</f>
        <v>20145.204399999999</v>
      </c>
      <c r="H494" s="37">
        <v>12386.924400000002</v>
      </c>
      <c r="I494" s="37">
        <v>12386.924400000002</v>
      </c>
      <c r="J494" s="37">
        <v>12386.924400000002</v>
      </c>
      <c r="K494" s="37">
        <v>12386.924400000002</v>
      </c>
      <c r="L494" s="37">
        <v>12386.924400000002</v>
      </c>
      <c r="M494" s="37">
        <v>12386.924400000002</v>
      </c>
      <c r="N494" s="37">
        <v>12386.924400000002</v>
      </c>
      <c r="O494" s="37">
        <v>12386.924400000002</v>
      </c>
      <c r="P494" s="37">
        <v>12386.924400000002</v>
      </c>
      <c r="Q494" s="37">
        <v>12386.924400000002</v>
      </c>
      <c r="R494" s="37">
        <v>12386.924400000002</v>
      </c>
      <c r="S494" s="37">
        <v>12386.924400000002</v>
      </c>
    </row>
    <row r="495" spans="1:19">
      <c r="B495" s="6">
        <v>2005</v>
      </c>
      <c r="C495" s="37">
        <f>12141.89532+3294.33+575.05+536.06</f>
        <v>16547.335319999998</v>
      </c>
      <c r="D495" s="37">
        <f>12141.89532+3294.33+575.05+536.06</f>
        <v>16547.335319999998</v>
      </c>
      <c r="E495" s="37">
        <f>12141.89532+3294.33+575.05</f>
        <v>16011.275319999999</v>
      </c>
      <c r="F495" s="37">
        <f>12141.89532+3294.33</f>
        <v>15436.22532</v>
      </c>
      <c r="G495" s="37">
        <v>12141.895320000001</v>
      </c>
      <c r="H495" s="37">
        <v>12141.895320000001</v>
      </c>
      <c r="I495" s="37">
        <v>12141.895320000001</v>
      </c>
      <c r="J495" s="37">
        <v>12141.895320000001</v>
      </c>
      <c r="K495" s="37">
        <v>12141.895320000001</v>
      </c>
      <c r="L495" s="37">
        <v>12141.895320000001</v>
      </c>
      <c r="M495" s="37">
        <v>12141.895320000001</v>
      </c>
      <c r="N495" s="37">
        <v>12141.895320000001</v>
      </c>
      <c r="O495" s="37">
        <v>12141.895320000001</v>
      </c>
      <c r="P495" s="37">
        <v>12141.895320000001</v>
      </c>
      <c r="Q495" s="37">
        <v>12141.895320000001</v>
      </c>
      <c r="R495" s="37">
        <v>12141.895320000001</v>
      </c>
      <c r="S495" s="37">
        <v>12141.895320000001</v>
      </c>
    </row>
    <row r="496" spans="1:19">
      <c r="B496" s="6">
        <v>2004</v>
      </c>
      <c r="C496" s="37">
        <f>58679.330929+1508.63+7634.22</f>
        <v>67822.180928999995</v>
      </c>
      <c r="D496" s="37">
        <f>58679.330929+1508.63+7634.22</f>
        <v>67822.180928999995</v>
      </c>
      <c r="E496" s="37">
        <f>58679.330929+1508.63+7634.22</f>
        <v>67822.180928999995</v>
      </c>
      <c r="F496" s="37">
        <f t="shared" ref="F496:L496" si="11">58679.330929+1508.63</f>
        <v>60187.960929000001</v>
      </c>
      <c r="G496" s="37">
        <f t="shared" si="11"/>
        <v>60187.960929000001</v>
      </c>
      <c r="H496" s="37">
        <f t="shared" si="11"/>
        <v>60187.960929000001</v>
      </c>
      <c r="I496" s="37">
        <f t="shared" si="11"/>
        <v>60187.960929000001</v>
      </c>
      <c r="J496" s="37">
        <f t="shared" si="11"/>
        <v>60187.960929000001</v>
      </c>
      <c r="K496" s="37">
        <f t="shared" si="11"/>
        <v>60187.960929000001</v>
      </c>
      <c r="L496" s="37">
        <f t="shared" si="11"/>
        <v>60187.960929000001</v>
      </c>
      <c r="M496" s="37">
        <v>58679.330928999996</v>
      </c>
      <c r="N496" s="37">
        <v>58679.330928999996</v>
      </c>
      <c r="O496" s="37">
        <v>58679.330928999996</v>
      </c>
      <c r="P496" s="37">
        <v>58679.330928999996</v>
      </c>
      <c r="Q496" s="37">
        <v>58679.330928999996</v>
      </c>
      <c r="R496" s="37">
        <v>58679.330928999996</v>
      </c>
      <c r="S496" s="37">
        <v>58679.330928999996</v>
      </c>
    </row>
    <row r="497" spans="2:19">
      <c r="B497" s="6">
        <v>2003</v>
      </c>
      <c r="C497" s="37">
        <f>17655.25+1219.27+3881.46</f>
        <v>22755.98</v>
      </c>
      <c r="D497" s="37">
        <f>17655.25+1219.27+3881.46</f>
        <v>22755.98</v>
      </c>
      <c r="E497" s="37">
        <f>17655.25+1219.27</f>
        <v>18874.52</v>
      </c>
      <c r="F497" s="37">
        <v>17655.25</v>
      </c>
      <c r="G497" s="37">
        <v>17655.25</v>
      </c>
      <c r="H497" s="37">
        <v>17655.25</v>
      </c>
      <c r="I497" s="37">
        <v>17655.25</v>
      </c>
      <c r="J497" s="37">
        <v>17655.25</v>
      </c>
      <c r="K497" s="37">
        <v>17655.25</v>
      </c>
      <c r="L497" s="37">
        <v>17655.25</v>
      </c>
      <c r="M497" s="37">
        <v>17655.25</v>
      </c>
      <c r="N497" s="37">
        <v>17655.25</v>
      </c>
      <c r="O497" s="37">
        <v>17655.25</v>
      </c>
      <c r="P497" s="37">
        <v>17655.25</v>
      </c>
      <c r="Q497" s="37">
        <v>17655.25</v>
      </c>
      <c r="R497" s="37">
        <v>17655.25</v>
      </c>
      <c r="S497" s="37">
        <v>17655.25</v>
      </c>
    </row>
    <row r="498" spans="2:19">
      <c r="B498" s="6">
        <v>2002</v>
      </c>
      <c r="C498" s="37">
        <f>44071.64+244.76+450.81</f>
        <v>44767.21</v>
      </c>
      <c r="D498" s="37">
        <f>44071.64+244.76+450.81</f>
        <v>44767.21</v>
      </c>
      <c r="E498" s="37">
        <f>44071.64+244.76+450.81</f>
        <v>44767.21</v>
      </c>
      <c r="F498" s="37">
        <f>44071.64+244.76</f>
        <v>44316.4</v>
      </c>
      <c r="G498" s="37">
        <v>44071.64</v>
      </c>
      <c r="H498" s="37">
        <v>44071.64</v>
      </c>
      <c r="I498" s="37">
        <v>44071.64</v>
      </c>
      <c r="J498" s="37">
        <v>44071.64</v>
      </c>
      <c r="K498" s="37">
        <v>44071.64</v>
      </c>
      <c r="L498" s="37">
        <v>44071.64</v>
      </c>
      <c r="M498" s="37">
        <v>44071.64</v>
      </c>
      <c r="N498" s="37">
        <v>44071.64</v>
      </c>
      <c r="O498" s="37">
        <v>44071.64</v>
      </c>
      <c r="P498" s="37">
        <v>44071.64</v>
      </c>
      <c r="Q498" s="37">
        <v>44071.64</v>
      </c>
      <c r="R498" s="37">
        <v>44071.64</v>
      </c>
      <c r="S498" s="37">
        <v>44071.64</v>
      </c>
    </row>
    <row r="499" spans="2:19">
      <c r="B499" s="6">
        <v>2001</v>
      </c>
      <c r="C499" s="37">
        <f>78676.93+894.76+387.66</f>
        <v>79959.349999999991</v>
      </c>
      <c r="D499" s="37">
        <f>78676.93+894.76+387.66</f>
        <v>79959.349999999991</v>
      </c>
      <c r="E499" s="37">
        <f>78676.93+894.76+387.66</f>
        <v>79959.349999999991</v>
      </c>
      <c r="F499" s="37">
        <f>78676.93+894.76</f>
        <v>79571.689999999988</v>
      </c>
      <c r="G499" s="37">
        <v>78676.929999999993</v>
      </c>
      <c r="H499" s="37">
        <v>78676.929999999993</v>
      </c>
      <c r="I499" s="37">
        <v>78676.929999999993</v>
      </c>
      <c r="J499" s="37">
        <v>78676.929999999993</v>
      </c>
      <c r="K499" s="37">
        <v>78676.929999999993</v>
      </c>
      <c r="L499" s="37">
        <v>78676.929999999993</v>
      </c>
      <c r="M499" s="37">
        <v>78676.929999999993</v>
      </c>
      <c r="N499" s="37">
        <v>78676.929999999993</v>
      </c>
      <c r="O499" s="37">
        <v>78676.929999999993</v>
      </c>
      <c r="P499" s="37">
        <v>78676.929999999993</v>
      </c>
      <c r="Q499" s="37">
        <v>78676.929999999993</v>
      </c>
      <c r="R499" s="37">
        <v>78676.929999999993</v>
      </c>
      <c r="S499" s="37">
        <v>78676.929999999993</v>
      </c>
    </row>
    <row r="500" spans="2:19">
      <c r="B500" s="6">
        <v>2000</v>
      </c>
      <c r="C500" s="37">
        <f>134116.3+3582.79</f>
        <v>137699.09</v>
      </c>
      <c r="D500" s="37">
        <f>134116.3+3582.79</f>
        <v>137699.09</v>
      </c>
      <c r="E500" s="37">
        <v>134116.29999999999</v>
      </c>
      <c r="F500" s="37">
        <v>134116.29999999999</v>
      </c>
      <c r="G500" s="37">
        <v>134116.29999999999</v>
      </c>
      <c r="H500" s="37">
        <v>134116.29999999999</v>
      </c>
      <c r="I500" s="37">
        <v>134116.29999999999</v>
      </c>
      <c r="J500" s="37">
        <v>134116.29999999999</v>
      </c>
      <c r="K500" s="37">
        <v>134116.29999999999</v>
      </c>
      <c r="L500" s="37">
        <v>134116.29999999999</v>
      </c>
      <c r="M500" s="37">
        <v>134116.29999999999</v>
      </c>
      <c r="N500" s="37">
        <v>134116.29999999999</v>
      </c>
      <c r="O500" s="37">
        <v>134116.29999999999</v>
      </c>
      <c r="P500" s="37">
        <v>134116.29999999999</v>
      </c>
      <c r="Q500" s="37">
        <v>134116.29999999999</v>
      </c>
      <c r="R500" s="37">
        <v>134116.29999999999</v>
      </c>
      <c r="S500" s="37">
        <v>134116.29999999999</v>
      </c>
    </row>
    <row r="501" spans="2:19">
      <c r="B501" s="6">
        <v>1999</v>
      </c>
      <c r="C501" s="37">
        <f>28186.17+333.21+661.49</f>
        <v>29180.87</v>
      </c>
      <c r="D501" s="37">
        <f>28186.17+333.21+661.49</f>
        <v>29180.87</v>
      </c>
      <c r="E501" s="37">
        <f>28186.17+333.21</f>
        <v>28519.379999999997</v>
      </c>
      <c r="F501" s="37">
        <f>28186.17+333.21</f>
        <v>28519.379999999997</v>
      </c>
      <c r="G501" s="37">
        <v>28186.17</v>
      </c>
      <c r="H501" s="37">
        <v>28186.17</v>
      </c>
      <c r="I501" s="37">
        <v>28186.17</v>
      </c>
      <c r="J501" s="37">
        <v>28186.17</v>
      </c>
      <c r="K501" s="37">
        <v>28186.17</v>
      </c>
      <c r="L501" s="37">
        <v>28186.17</v>
      </c>
      <c r="M501" s="37">
        <v>28186.17</v>
      </c>
      <c r="N501" s="37">
        <v>28186.17</v>
      </c>
      <c r="O501" s="37">
        <v>28186.17</v>
      </c>
      <c r="P501" s="37">
        <v>28186.17</v>
      </c>
      <c r="Q501" s="37">
        <v>28186.17</v>
      </c>
      <c r="R501" s="37">
        <v>28186.17</v>
      </c>
      <c r="S501" s="37">
        <v>28186.17</v>
      </c>
    </row>
    <row r="502" spans="2:19">
      <c r="B502" s="6">
        <v>1998</v>
      </c>
      <c r="C502" s="37">
        <f>28840.66+1783.74</f>
        <v>30624.400000000001</v>
      </c>
      <c r="D502" s="37">
        <f>28840.66+1783.74</f>
        <v>30624.400000000001</v>
      </c>
      <c r="E502" s="37">
        <v>28840.66</v>
      </c>
      <c r="F502" s="37">
        <v>28840.66</v>
      </c>
      <c r="G502" s="37">
        <v>28840.66</v>
      </c>
      <c r="H502" s="37">
        <v>28840.66</v>
      </c>
      <c r="I502" s="37">
        <v>28840.66</v>
      </c>
      <c r="J502" s="37">
        <v>28840.66</v>
      </c>
      <c r="K502" s="37">
        <v>28840.66</v>
      </c>
      <c r="L502" s="37">
        <v>28840.66</v>
      </c>
      <c r="M502" s="37">
        <v>28840.66</v>
      </c>
      <c r="N502" s="37">
        <v>28840.66</v>
      </c>
      <c r="O502" s="37">
        <v>28840.66</v>
      </c>
      <c r="P502" s="37">
        <v>28840.66</v>
      </c>
      <c r="Q502" s="37">
        <v>28840.66</v>
      </c>
      <c r="R502" s="37">
        <v>28840.66</v>
      </c>
      <c r="S502" s="37">
        <v>28840.66</v>
      </c>
    </row>
    <row r="503" spans="2:19">
      <c r="B503" s="6">
        <v>1997</v>
      </c>
      <c r="C503" s="37">
        <v>24313.9</v>
      </c>
      <c r="D503" s="37">
        <v>24313.9</v>
      </c>
      <c r="E503" s="37">
        <v>24313.9</v>
      </c>
      <c r="F503" s="37">
        <v>24313.9</v>
      </c>
      <c r="G503" s="37">
        <v>24313.9</v>
      </c>
      <c r="H503" s="37">
        <v>24313.9</v>
      </c>
      <c r="I503" s="37">
        <v>24313.9</v>
      </c>
      <c r="J503" s="37">
        <v>24313.9</v>
      </c>
      <c r="K503" s="37">
        <v>24313.9</v>
      </c>
      <c r="L503" s="37">
        <v>24313.9</v>
      </c>
      <c r="M503" s="37">
        <v>24313.9</v>
      </c>
      <c r="N503" s="37">
        <v>24313.9</v>
      </c>
      <c r="O503" s="37">
        <v>24313.9</v>
      </c>
      <c r="P503" s="37">
        <v>24313.9</v>
      </c>
      <c r="Q503" s="37">
        <v>24313.9</v>
      </c>
      <c r="R503" s="37">
        <v>24313.9</v>
      </c>
      <c r="S503" s="37">
        <v>24313.9</v>
      </c>
    </row>
    <row r="504" spans="2:19">
      <c r="B504" s="6">
        <v>1996</v>
      </c>
      <c r="C504" s="37">
        <v>6226.43</v>
      </c>
      <c r="D504" s="37">
        <v>6226.43</v>
      </c>
      <c r="E504" s="37">
        <v>6226.43</v>
      </c>
      <c r="F504" s="37">
        <v>6226.43</v>
      </c>
      <c r="G504" s="37">
        <v>6226.43</v>
      </c>
      <c r="H504" s="37">
        <v>6226.43</v>
      </c>
      <c r="I504" s="37">
        <v>6226.43</v>
      </c>
      <c r="J504" s="37">
        <v>6226.43</v>
      </c>
      <c r="K504" s="37">
        <v>6226.43</v>
      </c>
      <c r="L504" s="37">
        <v>6226.43</v>
      </c>
      <c r="M504" s="37">
        <v>6226.43</v>
      </c>
      <c r="N504" s="37">
        <v>6226.43</v>
      </c>
      <c r="O504" s="37">
        <v>6226.43</v>
      </c>
      <c r="P504" s="37">
        <v>6226.43</v>
      </c>
      <c r="Q504" s="37">
        <v>6226.43</v>
      </c>
      <c r="R504" s="37">
        <v>6226.43</v>
      </c>
      <c r="S504" s="37">
        <v>6226.43</v>
      </c>
    </row>
    <row r="505" spans="2:19">
      <c r="B505" s="6">
        <v>1995</v>
      </c>
      <c r="C505" s="37">
        <f>9173.96+204.515+619.56</f>
        <v>9998.034999999998</v>
      </c>
      <c r="D505" s="37">
        <f>9173.96+204.515+619.56</f>
        <v>9998.034999999998</v>
      </c>
      <c r="E505" s="37">
        <f>9173.96+204.515</f>
        <v>9378.4749999999985</v>
      </c>
      <c r="F505" s="37">
        <f>9173.96+204.515</f>
        <v>9378.4749999999985</v>
      </c>
      <c r="G505" s="37">
        <v>9173.9599999999991</v>
      </c>
      <c r="H505" s="37">
        <v>9173.9599999999991</v>
      </c>
      <c r="I505" s="37">
        <v>9173.9599999999991</v>
      </c>
      <c r="J505" s="37">
        <v>9173.9599999999991</v>
      </c>
      <c r="K505" s="37">
        <v>9173.9599999999991</v>
      </c>
      <c r="L505" s="37">
        <v>9173.9599999999991</v>
      </c>
      <c r="M505" s="37">
        <v>9173.9599999999991</v>
      </c>
      <c r="N505" s="37">
        <v>9173.9599999999991</v>
      </c>
      <c r="O505" s="37">
        <v>9173.9599999999991</v>
      </c>
      <c r="P505" s="37">
        <v>9173.9599999999991</v>
      </c>
      <c r="Q505" s="37">
        <v>9173.9599999999991</v>
      </c>
      <c r="R505" s="37">
        <v>9173.9599999999991</v>
      </c>
      <c r="S505" s="37">
        <v>9173.9599999999991</v>
      </c>
    </row>
    <row r="506" spans="2:19">
      <c r="B506" s="6">
        <v>1994</v>
      </c>
      <c r="C506" s="37">
        <f>366.94+818.705+3400.05</f>
        <v>4585.6949999999997</v>
      </c>
      <c r="D506" s="37">
        <f>366.94+818.705+3400.05</f>
        <v>4585.6949999999997</v>
      </c>
      <c r="E506" s="37">
        <f>366.94+818.705</f>
        <v>1185.645</v>
      </c>
      <c r="F506" s="37">
        <f>366.94+818.705</f>
        <v>1185.645</v>
      </c>
      <c r="G506" s="37">
        <v>366.94015999999999</v>
      </c>
      <c r="H506" s="37">
        <v>366.94015999999999</v>
      </c>
      <c r="I506" s="37">
        <v>366.94015999999999</v>
      </c>
      <c r="J506" s="37">
        <v>366.94015999999999</v>
      </c>
      <c r="K506" s="37">
        <v>366.94015999999999</v>
      </c>
      <c r="L506" s="37">
        <v>366.94015999999999</v>
      </c>
      <c r="M506" s="37">
        <v>366.94015999999999</v>
      </c>
      <c r="N506" s="37">
        <v>366.94015999999999</v>
      </c>
      <c r="O506" s="37">
        <v>366.94015999999999</v>
      </c>
      <c r="P506" s="37">
        <v>366.94015999999999</v>
      </c>
      <c r="Q506" s="37">
        <v>366.94015999999999</v>
      </c>
      <c r="R506" s="37">
        <v>366.94015999999999</v>
      </c>
      <c r="S506" s="37">
        <v>366.94015999999999</v>
      </c>
    </row>
    <row r="507" spans="2:19">
      <c r="B507" s="6">
        <v>1993</v>
      </c>
      <c r="C507" s="37">
        <v>1644.74</v>
      </c>
      <c r="D507" s="37">
        <v>1644.74</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f>8108.7+379.43</f>
        <v>8488.1299999999992</v>
      </c>
      <c r="D508" s="37">
        <f>8108.7+379.43</f>
        <v>8488.1299999999992</v>
      </c>
      <c r="E508" s="37">
        <v>5108.7</v>
      </c>
      <c r="F508" s="37">
        <v>5108.7</v>
      </c>
      <c r="G508" s="37">
        <v>5108.7</v>
      </c>
      <c r="H508" s="37">
        <v>5108.7</v>
      </c>
      <c r="I508" s="37">
        <v>5108.7</v>
      </c>
      <c r="J508" s="37">
        <v>5108.7</v>
      </c>
      <c r="K508" s="37">
        <v>5108.7</v>
      </c>
      <c r="L508" s="37">
        <v>5108.7</v>
      </c>
      <c r="M508" s="37">
        <v>5108.7</v>
      </c>
      <c r="N508" s="37">
        <v>5108.7</v>
      </c>
      <c r="O508" s="37">
        <v>5108.7</v>
      </c>
      <c r="P508" s="37">
        <v>5108.7</v>
      </c>
      <c r="Q508" s="37">
        <v>5108.7</v>
      </c>
      <c r="R508" s="37">
        <v>5108.7</v>
      </c>
      <c r="S508" s="37">
        <v>5108.7</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f>10289.06+2274.43+620.07+5654.73</f>
        <v>18838.29</v>
      </c>
      <c r="D510" s="37">
        <f>10289.06+2274.43+620.07+5654.73</f>
        <v>18838.29</v>
      </c>
      <c r="E510" s="37">
        <f>10289.06+2274.43+620.07</f>
        <v>13183.56</v>
      </c>
      <c r="F510" s="37">
        <f>10289.06+2274.43</f>
        <v>12563.49</v>
      </c>
      <c r="G510" s="37">
        <v>10289.06</v>
      </c>
      <c r="H510" s="37">
        <v>10289.06</v>
      </c>
      <c r="I510" s="37">
        <v>10289.06</v>
      </c>
      <c r="J510" s="37">
        <v>10289.06</v>
      </c>
      <c r="K510" s="37">
        <v>10289.06</v>
      </c>
      <c r="L510" s="37">
        <v>10289.06</v>
      </c>
      <c r="M510" s="37">
        <v>10289.06</v>
      </c>
      <c r="N510" s="37">
        <v>10289.06</v>
      </c>
      <c r="O510" s="37">
        <v>10289.06</v>
      </c>
      <c r="P510" s="37">
        <v>10289.06</v>
      </c>
      <c r="Q510" s="37">
        <v>10289.06</v>
      </c>
      <c r="R510" s="37">
        <v>10289.06</v>
      </c>
      <c r="S510" s="37">
        <v>10289.06</v>
      </c>
    </row>
    <row r="511" spans="2:19">
      <c r="B511" s="6">
        <v>1989</v>
      </c>
      <c r="C511" s="37">
        <f>335.59+225.48</f>
        <v>561.06999999999994</v>
      </c>
      <c r="D511" s="37">
        <f>335.59+225.48</f>
        <v>561.06999999999994</v>
      </c>
      <c r="E511" s="37">
        <f>335.59+225.48</f>
        <v>561.06999999999994</v>
      </c>
      <c r="F511" s="37">
        <f>335.59+225.48</f>
        <v>561.06999999999994</v>
      </c>
      <c r="G511" s="37">
        <v>335.59392000000003</v>
      </c>
      <c r="H511" s="37">
        <v>335.59392000000003</v>
      </c>
      <c r="I511" s="37">
        <v>335.59392000000003</v>
      </c>
      <c r="J511" s="37">
        <v>335.59392000000003</v>
      </c>
      <c r="K511" s="37">
        <v>335.59392000000003</v>
      </c>
      <c r="L511" s="37">
        <v>335.59392000000003</v>
      </c>
      <c r="M511" s="37">
        <v>335.59392000000003</v>
      </c>
      <c r="N511" s="37">
        <v>335.59392000000003</v>
      </c>
      <c r="O511" s="37">
        <v>335.59392000000003</v>
      </c>
      <c r="P511" s="37">
        <v>335.59392000000003</v>
      </c>
      <c r="Q511" s="37">
        <v>335.59392000000003</v>
      </c>
      <c r="R511" s="37">
        <v>335.59392000000003</v>
      </c>
      <c r="S511" s="37">
        <v>335.59392000000003</v>
      </c>
    </row>
    <row r="512" spans="2:19">
      <c r="B512" s="6">
        <v>1988</v>
      </c>
      <c r="C512" s="37">
        <v>354.505</v>
      </c>
      <c r="D512" s="37">
        <v>354.505</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866.37871999999993</v>
      </c>
      <c r="D514" s="37">
        <v>866.37871999999993</v>
      </c>
      <c r="E514" s="37">
        <v>866.37871999999993</v>
      </c>
      <c r="F514" s="37">
        <v>866.37871999999993</v>
      </c>
      <c r="G514" s="37">
        <v>866.37871999999993</v>
      </c>
      <c r="H514" s="37">
        <v>866.37871999999993</v>
      </c>
      <c r="I514" s="37">
        <v>866.37871999999993</v>
      </c>
      <c r="J514" s="37">
        <v>866.37871999999993</v>
      </c>
      <c r="K514" s="37">
        <v>866.37871999999993</v>
      </c>
      <c r="L514" s="37">
        <v>866.37871999999993</v>
      </c>
      <c r="M514" s="37">
        <v>866.37871999999993</v>
      </c>
      <c r="N514" s="37">
        <v>866.37871999999993</v>
      </c>
      <c r="O514" s="37">
        <v>866.37871999999993</v>
      </c>
      <c r="P514" s="37">
        <v>866.37871999999993</v>
      </c>
      <c r="Q514" s="37">
        <v>866.37871999999993</v>
      </c>
      <c r="R514" s="37">
        <v>866.37871999999993</v>
      </c>
      <c r="S514" s="37">
        <v>866.37871999999993</v>
      </c>
    </row>
    <row r="515" spans="2:19">
      <c r="B515" s="6">
        <v>1985</v>
      </c>
      <c r="C515" s="122"/>
      <c r="D515" s="37"/>
      <c r="E515" s="37"/>
      <c r="F515" s="37"/>
      <c r="G515" s="37"/>
      <c r="H515" s="37"/>
      <c r="I515" s="37"/>
      <c r="J515" s="37"/>
      <c r="K515" s="37"/>
      <c r="L515" s="37"/>
      <c r="M515" s="37"/>
      <c r="N515" s="37"/>
      <c r="O515" s="37">
        <v>0</v>
      </c>
      <c r="P515" s="37">
        <v>0</v>
      </c>
      <c r="Q515" s="37">
        <v>0</v>
      </c>
      <c r="R515" s="37">
        <v>0</v>
      </c>
      <c r="S515" s="37">
        <v>0</v>
      </c>
    </row>
    <row r="516" spans="2:19">
      <c r="B516" s="6">
        <v>1984</v>
      </c>
      <c r="C516" s="122"/>
      <c r="D516" s="37"/>
      <c r="E516" s="37"/>
      <c r="F516" s="37"/>
      <c r="G516" s="37"/>
      <c r="H516" s="37"/>
      <c r="I516" s="37"/>
      <c r="J516" s="37"/>
      <c r="K516" s="37"/>
      <c r="L516" s="37"/>
      <c r="M516" s="37"/>
      <c r="N516" s="37"/>
      <c r="O516" s="37">
        <v>0</v>
      </c>
      <c r="P516" s="37">
        <v>0</v>
      </c>
      <c r="Q516" s="37">
        <v>0</v>
      </c>
      <c r="R516" s="37">
        <v>0</v>
      </c>
      <c r="S516" s="37">
        <v>0</v>
      </c>
    </row>
    <row r="517" spans="2:19">
      <c r="B517" s="6">
        <v>1983</v>
      </c>
      <c r="C517" s="122"/>
      <c r="D517" s="37"/>
      <c r="E517" s="37"/>
      <c r="F517" s="37"/>
      <c r="G517" s="37"/>
      <c r="H517" s="37"/>
      <c r="I517" s="37"/>
      <c r="J517" s="37"/>
      <c r="K517" s="37"/>
      <c r="L517" s="37"/>
      <c r="M517" s="37"/>
      <c r="N517" s="37"/>
      <c r="O517" s="37">
        <v>0</v>
      </c>
      <c r="P517" s="37">
        <v>0</v>
      </c>
      <c r="Q517" s="37">
        <v>0</v>
      </c>
      <c r="R517" s="37">
        <v>0</v>
      </c>
      <c r="S517" s="37">
        <v>0</v>
      </c>
    </row>
    <row r="518" spans="2:19">
      <c r="B518" s="6">
        <v>1982</v>
      </c>
      <c r="C518" s="37">
        <v>3008.61</v>
      </c>
      <c r="D518" s="37">
        <v>3008.61</v>
      </c>
      <c r="E518" s="37">
        <v>3008.61</v>
      </c>
      <c r="F518" s="37">
        <v>3008.61</v>
      </c>
      <c r="G518" s="37">
        <v>3008.61</v>
      </c>
      <c r="H518" s="37">
        <v>3008.61</v>
      </c>
      <c r="I518" s="37">
        <v>3008.61</v>
      </c>
      <c r="J518" s="37">
        <v>3008.61</v>
      </c>
      <c r="K518" s="37">
        <v>3008.61</v>
      </c>
      <c r="L518" s="37">
        <v>3008.61</v>
      </c>
      <c r="M518" s="37">
        <v>3008.61</v>
      </c>
      <c r="N518" s="37">
        <v>3008.61</v>
      </c>
      <c r="O518" s="37">
        <v>3008.61</v>
      </c>
      <c r="P518" s="37">
        <v>3008.61</v>
      </c>
      <c r="Q518" s="37">
        <v>3008.61</v>
      </c>
      <c r="R518" s="37">
        <v>3008.61</v>
      </c>
      <c r="S518" s="37">
        <v>3008.61</v>
      </c>
    </row>
    <row r="519" spans="2:19">
      <c r="B519" s="6">
        <v>1981</v>
      </c>
      <c r="C519" s="122"/>
      <c r="D519" s="37"/>
      <c r="E519" s="37"/>
      <c r="F519" s="37"/>
      <c r="G519" s="37"/>
      <c r="H519" s="37"/>
      <c r="I519" s="37"/>
      <c r="J519" s="37"/>
      <c r="K519" s="37"/>
      <c r="L519" s="37"/>
      <c r="M519" s="37"/>
      <c r="N519" s="37"/>
      <c r="O519" s="37">
        <v>0</v>
      </c>
      <c r="P519" s="37">
        <v>0</v>
      </c>
      <c r="Q519" s="37">
        <v>0</v>
      </c>
      <c r="R519" s="37">
        <v>0</v>
      </c>
      <c r="S519" s="37">
        <v>0</v>
      </c>
    </row>
    <row r="520" spans="2:19">
      <c r="B520" s="6">
        <v>1980</v>
      </c>
      <c r="C520" s="37">
        <v>244.22687999999999</v>
      </c>
      <c r="D520" s="37">
        <v>244.22687999999999</v>
      </c>
      <c r="E520" s="37">
        <v>244.22687999999999</v>
      </c>
      <c r="F520" s="37">
        <v>244.22687999999999</v>
      </c>
      <c r="G520" s="37">
        <v>244.22687999999999</v>
      </c>
      <c r="H520" s="37">
        <v>244.22687999999999</v>
      </c>
      <c r="I520" s="37">
        <v>244.22687999999999</v>
      </c>
      <c r="J520" s="37">
        <v>244.22687999999999</v>
      </c>
      <c r="K520" s="37">
        <v>244.22687999999999</v>
      </c>
      <c r="L520" s="37">
        <v>244.22687999999999</v>
      </c>
      <c r="M520" s="37">
        <v>244.22687999999999</v>
      </c>
      <c r="N520" s="37">
        <v>244.22687999999999</v>
      </c>
      <c r="O520" s="37">
        <v>244.22687999999999</v>
      </c>
      <c r="P520" s="37">
        <v>244.22687999999999</v>
      </c>
      <c r="Q520" s="37">
        <v>244.22687999999999</v>
      </c>
      <c r="R520" s="37">
        <v>244.22687999999999</v>
      </c>
      <c r="S520" s="37">
        <v>244.22687999999999</v>
      </c>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528631.63124899997</v>
      </c>
      <c r="D571" s="8">
        <f>SUM(D493:D570)</f>
        <v>541523.28095899988</v>
      </c>
      <c r="E571" s="8">
        <f>SUM(E492:E570)</f>
        <v>526976.39219899988</v>
      </c>
      <c r="F571" s="8">
        <f>SUM(F491:F570)</f>
        <v>530251.87781899993</v>
      </c>
      <c r="G571" s="8">
        <f>SUM(G490:G570)</f>
        <v>550587.08566899993</v>
      </c>
      <c r="H571" s="8">
        <f>SUM(H484:H570)</f>
        <v>552805.95513899997</v>
      </c>
      <c r="I571" s="8">
        <f>SUM(I484:I570)</f>
        <v>581335.25682403857</v>
      </c>
      <c r="J571" s="8">
        <f t="shared" ref="J571" si="12">SUM(J484:J570)</f>
        <v>589304.75179325254</v>
      </c>
      <c r="K571" s="8">
        <f>SUM(K484:K570)</f>
        <v>615526.2667925515</v>
      </c>
      <c r="L571" s="8">
        <f t="shared" ref="L571" si="13">SUM(L484:L570)</f>
        <v>643149.43066380103</v>
      </c>
      <c r="M571" s="8">
        <f>SUM(M484:M570)</f>
        <v>646308.93687986385</v>
      </c>
      <c r="N571" s="11">
        <f>SUM(N479:N570)</f>
        <v>682093.23687986389</v>
      </c>
      <c r="O571" s="11">
        <f>SUM(O479:O570)</f>
        <v>690981.21687986387</v>
      </c>
      <c r="P571" s="11">
        <f>SUM(P479:P570)</f>
        <v>707684.45687986386</v>
      </c>
      <c r="Q571" s="11">
        <f>SUM(Q479:Q570)</f>
        <v>710108.856879864</v>
      </c>
      <c r="R571" s="11">
        <f>SUM(R478:R570)</f>
        <v>716058.03687986394</v>
      </c>
      <c r="S571" s="11">
        <f>SUM(S478:S570)</f>
        <v>721934.39687986393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9950.41</v>
      </c>
    </row>
    <row r="574" spans="1:19">
      <c r="A574" s="38"/>
      <c r="B574" s="6">
        <v>2021</v>
      </c>
      <c r="C574" s="36"/>
      <c r="D574" s="36"/>
      <c r="E574" s="36"/>
      <c r="F574" s="36"/>
      <c r="G574" s="36"/>
      <c r="H574" s="36"/>
      <c r="I574" s="36"/>
      <c r="J574" s="36"/>
      <c r="K574" s="36"/>
      <c r="L574" s="36"/>
      <c r="M574" s="36"/>
      <c r="N574" s="36"/>
      <c r="O574" s="36"/>
      <c r="P574" s="36"/>
      <c r="Q574" s="36"/>
      <c r="R574" s="37">
        <v>23154.14</v>
      </c>
      <c r="S574" s="37">
        <v>23154.14</v>
      </c>
    </row>
    <row r="575" spans="1:19">
      <c r="B575" s="6">
        <v>2020</v>
      </c>
      <c r="C575" s="36"/>
      <c r="D575" s="36"/>
      <c r="E575" s="36"/>
      <c r="F575" s="36"/>
      <c r="G575" s="36"/>
      <c r="H575" s="36"/>
      <c r="I575" s="36"/>
      <c r="J575" s="36"/>
      <c r="K575" s="36"/>
      <c r="L575" s="36"/>
      <c r="M575" s="36"/>
      <c r="N575" s="36"/>
      <c r="O575" s="36"/>
      <c r="P575" s="36"/>
      <c r="Q575" s="37">
        <v>7770.41</v>
      </c>
      <c r="R575" s="37">
        <v>7770.41</v>
      </c>
      <c r="S575" s="37">
        <v>7770.41</v>
      </c>
    </row>
    <row r="576" spans="1:19">
      <c r="A576" s="40"/>
      <c r="B576" s="6">
        <v>2019</v>
      </c>
      <c r="C576" s="36"/>
      <c r="D576" s="36"/>
      <c r="E576" s="36"/>
      <c r="F576" s="36"/>
      <c r="G576" s="36"/>
      <c r="H576" s="36"/>
      <c r="I576" s="36"/>
      <c r="J576" s="36"/>
      <c r="K576" s="36"/>
      <c r="L576" s="36"/>
      <c r="M576" s="36"/>
      <c r="N576" s="36"/>
      <c r="O576" s="36"/>
      <c r="P576" s="37">
        <v>17661.759999999998</v>
      </c>
      <c r="Q576" s="37">
        <v>17661.759999999998</v>
      </c>
      <c r="R576" s="37">
        <v>17661.759999999998</v>
      </c>
      <c r="S576" s="37">
        <v>17661.759999999998</v>
      </c>
    </row>
    <row r="577" spans="1:19">
      <c r="A577" s="40"/>
      <c r="B577" s="6">
        <v>2018</v>
      </c>
      <c r="C577" s="36"/>
      <c r="D577" s="36"/>
      <c r="E577" s="36"/>
      <c r="F577" s="36"/>
      <c r="G577" s="36"/>
      <c r="H577" s="36"/>
      <c r="I577" s="36"/>
      <c r="J577" s="36"/>
      <c r="K577" s="36"/>
      <c r="L577" s="36"/>
      <c r="M577" s="36"/>
      <c r="N577" s="36"/>
      <c r="O577" s="37">
        <v>28190.080000000002</v>
      </c>
      <c r="P577" s="37">
        <v>28190.080000000002</v>
      </c>
      <c r="Q577" s="37">
        <v>28190.080000000002</v>
      </c>
      <c r="R577" s="37">
        <v>28190.080000000002</v>
      </c>
      <c r="S577" s="37">
        <v>28190.080000000002</v>
      </c>
    </row>
    <row r="578" spans="1:19">
      <c r="A578" s="40"/>
      <c r="B578" s="6">
        <v>2017</v>
      </c>
      <c r="C578" s="36"/>
      <c r="D578" s="36"/>
      <c r="E578" s="36"/>
      <c r="F578" s="36"/>
      <c r="G578" s="36"/>
      <c r="H578" s="36"/>
      <c r="I578" s="36"/>
      <c r="J578" s="36"/>
      <c r="K578" s="36"/>
      <c r="L578" s="36"/>
      <c r="M578" s="36"/>
      <c r="N578" s="37">
        <v>27362.35</v>
      </c>
      <c r="O578" s="37">
        <v>27362.35</v>
      </c>
      <c r="P578" s="37">
        <v>27362.35</v>
      </c>
      <c r="Q578" s="37">
        <v>27362.35</v>
      </c>
      <c r="R578" s="37">
        <v>27362.35</v>
      </c>
      <c r="S578" s="37">
        <v>27362.35</v>
      </c>
    </row>
    <row r="579" spans="1:19">
      <c r="B579" s="6">
        <v>2016</v>
      </c>
      <c r="C579" s="36"/>
      <c r="D579" s="36"/>
      <c r="E579" s="36"/>
      <c r="F579" s="36"/>
      <c r="G579" s="36"/>
      <c r="H579" s="36"/>
      <c r="I579" s="36"/>
      <c r="J579" s="36"/>
      <c r="K579" s="36"/>
      <c r="L579" s="36"/>
      <c r="M579" s="37">
        <v>13302.5420597344</v>
      </c>
      <c r="N579" s="37">
        <v>13302.5420597344</v>
      </c>
      <c r="O579" s="37">
        <f>13302.5420597344-19.86</f>
        <v>13282.682059734399</v>
      </c>
      <c r="P579" s="37">
        <f>13302.5420597344-19.86</f>
        <v>13282.682059734399</v>
      </c>
      <c r="Q579" s="37">
        <f>13302.5420597344-19.86</f>
        <v>13282.682059734399</v>
      </c>
      <c r="R579" s="37">
        <f>13302.5420597344-19.86</f>
        <v>13282.682059734399</v>
      </c>
      <c r="S579" s="37">
        <f>13302.5420597344-19.86</f>
        <v>13282.682059734399</v>
      </c>
    </row>
    <row r="580" spans="1:19">
      <c r="B580" s="6">
        <v>2015</v>
      </c>
      <c r="C580" s="36"/>
      <c r="D580" s="36"/>
      <c r="E580" s="36"/>
      <c r="F580" s="36"/>
      <c r="G580" s="36"/>
      <c r="H580" s="36"/>
      <c r="I580" s="36"/>
      <c r="J580" s="36"/>
      <c r="K580" s="36"/>
      <c r="L580" s="37">
        <v>6777.7128463996996</v>
      </c>
      <c r="M580" s="37">
        <v>6777.7128463996996</v>
      </c>
      <c r="N580" s="37">
        <v>6777.7128463996996</v>
      </c>
      <c r="O580" s="37">
        <v>6777.7128463996996</v>
      </c>
      <c r="P580" s="37">
        <v>6777.7128463996996</v>
      </c>
      <c r="Q580" s="37">
        <v>6777.7128463996996</v>
      </c>
      <c r="R580" s="37">
        <v>6777.7128463996996</v>
      </c>
      <c r="S580" s="37">
        <v>6777.7128463996996</v>
      </c>
    </row>
    <row r="581" spans="1:19">
      <c r="B581" s="6">
        <v>2014</v>
      </c>
      <c r="C581" s="36"/>
      <c r="D581" s="36"/>
      <c r="E581" s="36"/>
      <c r="F581" s="36"/>
      <c r="G581" s="36"/>
      <c r="H581" s="36"/>
      <c r="I581" s="36"/>
      <c r="J581" s="36"/>
      <c r="K581" s="37">
        <v>4073.3991451256998</v>
      </c>
      <c r="L581" s="37">
        <v>4073.3991451256998</v>
      </c>
      <c r="M581" s="37">
        <v>4073.3991451256998</v>
      </c>
      <c r="N581" s="37">
        <v>4073.3991451256998</v>
      </c>
      <c r="O581" s="37">
        <v>4073.3991451256998</v>
      </c>
      <c r="P581" s="37">
        <v>4073.3991451256998</v>
      </c>
      <c r="Q581" s="37">
        <v>4073.3991451256998</v>
      </c>
      <c r="R581" s="37">
        <v>4073.3991451256998</v>
      </c>
      <c r="S581" s="37">
        <v>4073.3991451256998</v>
      </c>
    </row>
    <row r="582" spans="1:19">
      <c r="B582" s="6">
        <v>2013</v>
      </c>
      <c r="C582" s="36"/>
      <c r="D582" s="36"/>
      <c r="E582" s="36"/>
      <c r="F582" s="36"/>
      <c r="G582" s="36"/>
      <c r="H582" s="36"/>
      <c r="I582" s="36"/>
      <c r="J582" s="37">
        <v>6348.4760976220987</v>
      </c>
      <c r="K582" s="37">
        <v>6348.4760976220987</v>
      </c>
      <c r="L582" s="37">
        <v>6348.4760976220987</v>
      </c>
      <c r="M582" s="37">
        <v>6348.4760976220987</v>
      </c>
      <c r="N582" s="37">
        <v>6348.4760976220987</v>
      </c>
      <c r="O582" s="37">
        <v>6348.4760976220987</v>
      </c>
      <c r="P582" s="37">
        <v>6348.4760976220987</v>
      </c>
      <c r="Q582" s="37">
        <v>6348.4760976220987</v>
      </c>
      <c r="R582" s="37">
        <v>6348.4760976220987</v>
      </c>
      <c r="S582" s="37">
        <v>6348.4760976220987</v>
      </c>
    </row>
    <row r="583" spans="1:19">
      <c r="B583" s="6">
        <v>2012</v>
      </c>
      <c r="C583" s="36"/>
      <c r="D583" s="36"/>
      <c r="E583" s="36"/>
      <c r="F583" s="36"/>
      <c r="G583" s="36"/>
      <c r="H583" s="36"/>
      <c r="I583" s="37">
        <v>19619.425298890699</v>
      </c>
      <c r="J583" s="37">
        <v>19619.425298890699</v>
      </c>
      <c r="K583" s="37">
        <v>19619.425298890699</v>
      </c>
      <c r="L583" s="37">
        <v>19619.425298890699</v>
      </c>
      <c r="M583" s="37">
        <v>19619.425298890699</v>
      </c>
      <c r="N583" s="37">
        <v>19619.425298890699</v>
      </c>
      <c r="O583" s="37">
        <v>19619.425298890699</v>
      </c>
      <c r="P583" s="37">
        <v>19619.425298890699</v>
      </c>
      <c r="Q583" s="37">
        <v>19619.425298890699</v>
      </c>
      <c r="R583" s="37">
        <v>19619.425298890699</v>
      </c>
      <c r="S583" s="37">
        <v>19619.425298890699</v>
      </c>
    </row>
    <row r="584" spans="1:19">
      <c r="B584" s="6">
        <v>2011</v>
      </c>
      <c r="C584" s="36"/>
      <c r="D584" s="36"/>
      <c r="E584" s="36"/>
      <c r="F584" s="36"/>
      <c r="G584" s="36"/>
      <c r="H584" s="37">
        <v>7519.8396599999996</v>
      </c>
      <c r="I584" s="37">
        <v>7519.8396599999996</v>
      </c>
      <c r="J584" s="37">
        <v>7519.8396599999996</v>
      </c>
      <c r="K584" s="37">
        <v>7519.8396599999996</v>
      </c>
      <c r="L584" s="37">
        <v>7519.8396599999996</v>
      </c>
      <c r="M584" s="37">
        <v>7519.8396599999996</v>
      </c>
      <c r="N584" s="37">
        <v>7519.8396599999996</v>
      </c>
      <c r="O584" s="37">
        <v>7519.8396599999996</v>
      </c>
      <c r="P584" s="37">
        <v>7519.8396599999996</v>
      </c>
      <c r="Q584" s="37">
        <v>7519.8396599999996</v>
      </c>
      <c r="R584" s="37">
        <v>7519.8396599999996</v>
      </c>
      <c r="S584" s="37">
        <v>7519.8396599999996</v>
      </c>
    </row>
    <row r="585" spans="1:19">
      <c r="B585" s="6">
        <v>2010</v>
      </c>
      <c r="C585" s="36"/>
      <c r="D585" s="36"/>
      <c r="E585" s="36"/>
      <c r="F585" s="36"/>
      <c r="G585" s="37">
        <f t="shared" ref="G585:S585" si="14">30440.87022+1957.4572</f>
        <v>32398.327420000001</v>
      </c>
      <c r="H585" s="37">
        <f t="shared" si="14"/>
        <v>32398.327420000001</v>
      </c>
      <c r="I585" s="37">
        <f t="shared" si="14"/>
        <v>32398.327420000001</v>
      </c>
      <c r="J585" s="37">
        <f t="shared" si="14"/>
        <v>32398.327420000001</v>
      </c>
      <c r="K585" s="37">
        <f t="shared" si="14"/>
        <v>32398.327420000001</v>
      </c>
      <c r="L585" s="37">
        <f t="shared" si="14"/>
        <v>32398.327420000001</v>
      </c>
      <c r="M585" s="37">
        <f t="shared" si="14"/>
        <v>32398.327420000001</v>
      </c>
      <c r="N585" s="37">
        <v>32398.327420000001</v>
      </c>
      <c r="O585" s="37">
        <f t="shared" si="14"/>
        <v>32398.327420000001</v>
      </c>
      <c r="P585" s="37">
        <f t="shared" si="14"/>
        <v>32398.327420000001</v>
      </c>
      <c r="Q585" s="37">
        <f t="shared" si="14"/>
        <v>32398.327420000001</v>
      </c>
      <c r="R585" s="37">
        <f t="shared" si="14"/>
        <v>32398.327420000001</v>
      </c>
      <c r="S585" s="37">
        <f t="shared" si="14"/>
        <v>32398.327420000001</v>
      </c>
    </row>
    <row r="586" spans="1:19">
      <c r="B586" s="6">
        <v>2009</v>
      </c>
      <c r="C586" s="36"/>
      <c r="D586" s="36"/>
      <c r="E586" s="36"/>
      <c r="F586" s="37">
        <f t="shared" ref="F586:S586" si="15">13747.7907+1317.81736</f>
        <v>15065.608059999999</v>
      </c>
      <c r="G586" s="37">
        <f t="shared" si="15"/>
        <v>15065.608059999999</v>
      </c>
      <c r="H586" s="37">
        <f t="shared" si="15"/>
        <v>15065.608059999999</v>
      </c>
      <c r="I586" s="37">
        <f t="shared" si="15"/>
        <v>15065.608059999999</v>
      </c>
      <c r="J586" s="37">
        <f t="shared" si="15"/>
        <v>15065.608059999999</v>
      </c>
      <c r="K586" s="37">
        <f t="shared" si="15"/>
        <v>15065.608059999999</v>
      </c>
      <c r="L586" s="37">
        <f t="shared" si="15"/>
        <v>15065.608059999999</v>
      </c>
      <c r="M586" s="37">
        <f t="shared" si="15"/>
        <v>15065.608059999999</v>
      </c>
      <c r="N586" s="37">
        <v>15065.608059999999</v>
      </c>
      <c r="O586" s="37">
        <f t="shared" si="15"/>
        <v>15065.608059999999</v>
      </c>
      <c r="P586" s="37">
        <f t="shared" si="15"/>
        <v>15065.608059999999</v>
      </c>
      <c r="Q586" s="37">
        <f t="shared" si="15"/>
        <v>15065.608059999999</v>
      </c>
      <c r="R586" s="37">
        <f t="shared" si="15"/>
        <v>15065.608059999999</v>
      </c>
      <c r="S586" s="37">
        <f t="shared" si="15"/>
        <v>15065.608059999999</v>
      </c>
    </row>
    <row r="587" spans="1:19">
      <c r="B587" s="6">
        <v>2008</v>
      </c>
      <c r="C587" s="36"/>
      <c r="D587" s="36"/>
      <c r="E587" s="37">
        <f>16818.34455+2648.90848+539</f>
        <v>20006.25303</v>
      </c>
      <c r="F587" s="37">
        <f t="shared" ref="F587:S587" si="16">16818.34455+2648.90848</f>
        <v>19467.25303</v>
      </c>
      <c r="G587" s="37">
        <f t="shared" si="16"/>
        <v>19467.25303</v>
      </c>
      <c r="H587" s="37">
        <f t="shared" si="16"/>
        <v>19467.25303</v>
      </c>
      <c r="I587" s="37">
        <f t="shared" si="16"/>
        <v>19467.25303</v>
      </c>
      <c r="J587" s="37">
        <f t="shared" si="16"/>
        <v>19467.25303</v>
      </c>
      <c r="K587" s="37">
        <f t="shared" si="16"/>
        <v>19467.25303</v>
      </c>
      <c r="L587" s="37">
        <f t="shared" si="16"/>
        <v>19467.25303</v>
      </c>
      <c r="M587" s="37">
        <f t="shared" si="16"/>
        <v>19467.25303</v>
      </c>
      <c r="N587" s="37">
        <v>19467.25303</v>
      </c>
      <c r="O587" s="37">
        <f t="shared" si="16"/>
        <v>19467.25303</v>
      </c>
      <c r="P587" s="37">
        <f t="shared" si="16"/>
        <v>19467.25303</v>
      </c>
      <c r="Q587" s="37">
        <f t="shared" si="16"/>
        <v>19467.25303</v>
      </c>
      <c r="R587" s="37">
        <f t="shared" si="16"/>
        <v>19467.25303</v>
      </c>
      <c r="S587" s="37">
        <f t="shared" si="16"/>
        <v>19467.25303</v>
      </c>
    </row>
    <row r="588" spans="1:19">
      <c r="B588" s="6">
        <v>2007</v>
      </c>
      <c r="C588" s="36"/>
      <c r="D588" s="37">
        <f>28447.15074+4545.33296+4105+1030.5</f>
        <v>38127.983699999997</v>
      </c>
      <c r="E588" s="37">
        <f>28447.15074+4545.33296+4105</f>
        <v>37097.483699999997</v>
      </c>
      <c r="F588" s="37">
        <f t="shared" ref="F588:S588" si="17">28447.15074+4545.33296</f>
        <v>32992.483699999997</v>
      </c>
      <c r="G588" s="37">
        <f t="shared" si="17"/>
        <v>32992.483699999997</v>
      </c>
      <c r="H588" s="37">
        <f t="shared" si="17"/>
        <v>32992.483699999997</v>
      </c>
      <c r="I588" s="37">
        <f t="shared" si="17"/>
        <v>32992.483699999997</v>
      </c>
      <c r="J588" s="37">
        <f t="shared" si="17"/>
        <v>32992.483699999997</v>
      </c>
      <c r="K588" s="37">
        <f t="shared" si="17"/>
        <v>32992.483699999997</v>
      </c>
      <c r="L588" s="37">
        <f t="shared" si="17"/>
        <v>32992.483699999997</v>
      </c>
      <c r="M588" s="37">
        <f t="shared" si="17"/>
        <v>32992.483699999997</v>
      </c>
      <c r="N588" s="37">
        <v>32992.483699999997</v>
      </c>
      <c r="O588" s="37">
        <f t="shared" si="17"/>
        <v>32992.483699999997</v>
      </c>
      <c r="P588" s="37">
        <f t="shared" si="17"/>
        <v>32992.483699999997</v>
      </c>
      <c r="Q588" s="37">
        <f t="shared" si="17"/>
        <v>32992.483699999997</v>
      </c>
      <c r="R588" s="37">
        <f t="shared" si="17"/>
        <v>32992.483699999997</v>
      </c>
      <c r="S588" s="37">
        <f t="shared" si="17"/>
        <v>32992.483699999997</v>
      </c>
    </row>
    <row r="589" spans="1:19">
      <c r="B589" s="6">
        <v>2006</v>
      </c>
      <c r="C589" s="37">
        <f>20418.96642+5732.5+1755.75</f>
        <v>27907.216420000001</v>
      </c>
      <c r="D589" s="37">
        <f>20418.96642+5732.5+1755.75</f>
        <v>27907.216420000001</v>
      </c>
      <c r="E589" s="37">
        <f>20418.96642+5732.5+1755.75</f>
        <v>27907.216420000001</v>
      </c>
      <c r="F589" s="37">
        <f>20418.96642+5732.5</f>
        <v>26151.466420000001</v>
      </c>
      <c r="G589" s="37">
        <f>20418.96642+5732.5</f>
        <v>26151.466420000001</v>
      </c>
      <c r="H589" s="37">
        <v>20418.966420000001</v>
      </c>
      <c r="I589" s="37">
        <v>20418.966420000001</v>
      </c>
      <c r="J589" s="37">
        <v>20418.966420000001</v>
      </c>
      <c r="K589" s="37">
        <v>20418.966420000001</v>
      </c>
      <c r="L589" s="37">
        <v>20418.966420000001</v>
      </c>
      <c r="M589" s="37">
        <v>20418.966420000001</v>
      </c>
      <c r="N589" s="37">
        <v>20418.966420000001</v>
      </c>
      <c r="O589" s="37">
        <v>20418.966420000001</v>
      </c>
      <c r="P589" s="37">
        <v>20418.966420000001</v>
      </c>
      <c r="Q589" s="37">
        <v>20418.966420000001</v>
      </c>
      <c r="R589" s="37">
        <v>20418.966420000001</v>
      </c>
      <c r="S589" s="37">
        <v>20418.966420000001</v>
      </c>
    </row>
    <row r="590" spans="1:19">
      <c r="B590" s="6">
        <v>2005</v>
      </c>
      <c r="C590" s="37">
        <f>21099.95568+6841.47+2892.13</f>
        <v>30833.555680000001</v>
      </c>
      <c r="D590" s="37">
        <f>21099.95568+6841.47+2892.13</f>
        <v>30833.555680000001</v>
      </c>
      <c r="E590" s="37">
        <f>21099.95568+6841.47+2892.13</f>
        <v>30833.555680000001</v>
      </c>
      <c r="F590" s="37">
        <f>21099.95568+6841.47</f>
        <v>27941.42568</v>
      </c>
      <c r="G590" s="37">
        <v>21099.955679999999</v>
      </c>
      <c r="H590" s="37">
        <v>21099.955679999999</v>
      </c>
      <c r="I590" s="37">
        <v>21099.955679999999</v>
      </c>
      <c r="J590" s="37">
        <v>21099.955679999999</v>
      </c>
      <c r="K590" s="37">
        <v>21099.955679999999</v>
      </c>
      <c r="L590" s="37">
        <v>21099.955679999999</v>
      </c>
      <c r="M590" s="37">
        <v>21099.955679999999</v>
      </c>
      <c r="N590" s="37">
        <v>21099.955679999999</v>
      </c>
      <c r="O590" s="37">
        <v>21099.955679999999</v>
      </c>
      <c r="P590" s="37">
        <v>21099.955679999999</v>
      </c>
      <c r="Q590" s="37">
        <v>21099.955679999999</v>
      </c>
      <c r="R590" s="37">
        <v>21099.955679999999</v>
      </c>
      <c r="S590" s="37">
        <v>21099.955679999999</v>
      </c>
    </row>
    <row r="591" spans="1:19">
      <c r="B591" s="6">
        <v>2004</v>
      </c>
      <c r="C591" s="37">
        <f>48292.68+12912.6</f>
        <v>61205.279999999999</v>
      </c>
      <c r="D591" s="37">
        <f>48292.68+12912.6</f>
        <v>61205.279999999999</v>
      </c>
      <c r="E591" s="37">
        <f>48292.68+12912.6</f>
        <v>61205.279999999999</v>
      </c>
      <c r="F591" s="37">
        <v>48292.68</v>
      </c>
      <c r="G591" s="37">
        <v>48292.68</v>
      </c>
      <c r="H591" s="37">
        <v>48292.68</v>
      </c>
      <c r="I591" s="37">
        <v>48292.68</v>
      </c>
      <c r="J591" s="37">
        <v>48292.68</v>
      </c>
      <c r="K591" s="37">
        <v>48292.68</v>
      </c>
      <c r="L591" s="37">
        <v>48292.68</v>
      </c>
      <c r="M591" s="37">
        <v>48292.68</v>
      </c>
      <c r="N591" s="37">
        <v>48292.68</v>
      </c>
      <c r="O591" s="37">
        <v>48292.68</v>
      </c>
      <c r="P591" s="37">
        <v>48292.68</v>
      </c>
      <c r="Q591" s="37">
        <v>48292.68</v>
      </c>
      <c r="R591" s="37">
        <v>48292.68</v>
      </c>
      <c r="S591" s="37">
        <v>48292.68</v>
      </c>
    </row>
    <row r="592" spans="1:19">
      <c r="B592" s="6">
        <v>2003</v>
      </c>
      <c r="C592" s="37">
        <f>37812.1+262.2+6480.46</f>
        <v>44554.759999999995</v>
      </c>
      <c r="D592" s="37">
        <f>37812.1+262.2+6480.46</f>
        <v>44554.759999999995</v>
      </c>
      <c r="E592" s="37">
        <f>37812.1+262.2</f>
        <v>38074.299999999996</v>
      </c>
      <c r="F592" s="37">
        <v>37812.1</v>
      </c>
      <c r="G592" s="37">
        <v>37812.1</v>
      </c>
      <c r="H592" s="37">
        <v>37812.1</v>
      </c>
      <c r="I592" s="37">
        <v>37812.1</v>
      </c>
      <c r="J592" s="37">
        <v>37812.1</v>
      </c>
      <c r="K592" s="37">
        <v>37812.1</v>
      </c>
      <c r="L592" s="37">
        <v>37812.1</v>
      </c>
      <c r="M592" s="37">
        <v>37812.1</v>
      </c>
      <c r="N592" s="37">
        <v>37812.1</v>
      </c>
      <c r="O592" s="37">
        <v>37812.1</v>
      </c>
      <c r="P592" s="37">
        <v>37812.1</v>
      </c>
      <c r="Q592" s="37">
        <v>37812.1</v>
      </c>
      <c r="R592" s="37">
        <v>37812.1</v>
      </c>
      <c r="S592" s="37">
        <v>37812.1</v>
      </c>
    </row>
    <row r="593" spans="2:19">
      <c r="B593" s="6">
        <v>2002</v>
      </c>
      <c r="C593" s="37">
        <f>40019.37+860.5</f>
        <v>40879.870000000003</v>
      </c>
      <c r="D593" s="37">
        <f>40019.37+860.5</f>
        <v>40879.870000000003</v>
      </c>
      <c r="E593" s="37">
        <f>40019.37+860.5</f>
        <v>40879.870000000003</v>
      </c>
      <c r="F593" s="37">
        <v>40019.370000000003</v>
      </c>
      <c r="G593" s="37">
        <v>40019.370000000003</v>
      </c>
      <c r="H593" s="37">
        <v>40019.370000000003</v>
      </c>
      <c r="I593" s="37">
        <v>40019.370000000003</v>
      </c>
      <c r="J593" s="37">
        <v>40019.370000000003</v>
      </c>
      <c r="K593" s="37">
        <v>40019.370000000003</v>
      </c>
      <c r="L593" s="37">
        <v>40019.370000000003</v>
      </c>
      <c r="M593" s="37">
        <v>40019.370000000003</v>
      </c>
      <c r="N593" s="37">
        <v>40019.370000000003</v>
      </c>
      <c r="O593" s="37">
        <v>40019.370000000003</v>
      </c>
      <c r="P593" s="37">
        <v>40019.370000000003</v>
      </c>
      <c r="Q593" s="37">
        <v>40019.370000000003</v>
      </c>
      <c r="R593" s="37">
        <v>40019.370000000003</v>
      </c>
      <c r="S593" s="37">
        <v>40019.370000000003</v>
      </c>
    </row>
    <row r="594" spans="2:19">
      <c r="B594" s="6">
        <v>2001</v>
      </c>
      <c r="C594" s="37">
        <f>39114.96+7051.58</f>
        <v>46166.54</v>
      </c>
      <c r="D594" s="37">
        <f>39114.96+7051.58</f>
        <v>46166.54</v>
      </c>
      <c r="E594" s="37">
        <v>39114.959999999999</v>
      </c>
      <c r="F594" s="37">
        <v>39114.959999999999</v>
      </c>
      <c r="G594" s="37">
        <v>39114.959999999999</v>
      </c>
      <c r="H594" s="37">
        <v>39114.959999999999</v>
      </c>
      <c r="I594" s="37">
        <v>39114.959999999999</v>
      </c>
      <c r="J594" s="37">
        <v>39114.959999999999</v>
      </c>
      <c r="K594" s="37">
        <v>39114.959999999999</v>
      </c>
      <c r="L594" s="37">
        <v>39114.959999999999</v>
      </c>
      <c r="M594" s="37">
        <v>39114.959999999999</v>
      </c>
      <c r="N594" s="37">
        <v>39114.959999999999</v>
      </c>
      <c r="O594" s="37">
        <v>39114.959999999999</v>
      </c>
      <c r="P594" s="37">
        <v>39114.959999999999</v>
      </c>
      <c r="Q594" s="37">
        <v>39114.959999999999</v>
      </c>
      <c r="R594" s="37">
        <v>39114.959999999999</v>
      </c>
      <c r="S594" s="37">
        <v>39114.959999999999</v>
      </c>
    </row>
    <row r="595" spans="2:19">
      <c r="B595" s="6">
        <v>2000</v>
      </c>
      <c r="C595" s="37">
        <f>74144.55+220.38</f>
        <v>74364.930000000008</v>
      </c>
      <c r="D595" s="37">
        <f>74144.55+220.38</f>
        <v>74364.930000000008</v>
      </c>
      <c r="E595" s="37">
        <f>74144.55+220.38</f>
        <v>74364.930000000008</v>
      </c>
      <c r="F595" s="37">
        <v>74144.55</v>
      </c>
      <c r="G595" s="37">
        <v>74144.55</v>
      </c>
      <c r="H595" s="37">
        <v>74144.55</v>
      </c>
      <c r="I595" s="37">
        <v>74144.55</v>
      </c>
      <c r="J595" s="37">
        <v>74144.55</v>
      </c>
      <c r="K595" s="37">
        <v>74144.55</v>
      </c>
      <c r="L595" s="37">
        <v>74144.55</v>
      </c>
      <c r="M595" s="37">
        <v>74144.55</v>
      </c>
      <c r="N595" s="37">
        <v>74144.55</v>
      </c>
      <c r="O595" s="37">
        <v>74144.55</v>
      </c>
      <c r="P595" s="37">
        <v>74144.55</v>
      </c>
      <c r="Q595" s="37">
        <v>74144.55</v>
      </c>
      <c r="R595" s="37">
        <v>74144.55</v>
      </c>
      <c r="S595" s="37">
        <v>74144.55</v>
      </c>
    </row>
    <row r="596" spans="2:19">
      <c r="B596" s="6">
        <v>1999</v>
      </c>
      <c r="C596" s="37">
        <v>40625.879999999997</v>
      </c>
      <c r="D596" s="37">
        <v>40625.879999999997</v>
      </c>
      <c r="E596" s="37">
        <v>40625.879999999997</v>
      </c>
      <c r="F596" s="37">
        <v>40625.879999999997</v>
      </c>
      <c r="G596" s="37">
        <v>40625.879999999997</v>
      </c>
      <c r="H596" s="37">
        <v>40625.879999999997</v>
      </c>
      <c r="I596" s="37">
        <v>40625.879999999997</v>
      </c>
      <c r="J596" s="37">
        <v>40625.879999999997</v>
      </c>
      <c r="K596" s="37">
        <v>40625.879999999997</v>
      </c>
      <c r="L596" s="37">
        <v>40625.879999999997</v>
      </c>
      <c r="M596" s="37">
        <v>40625.879999999997</v>
      </c>
      <c r="N596" s="37">
        <v>40625.879999999997</v>
      </c>
      <c r="O596" s="37">
        <v>40625.879999999997</v>
      </c>
      <c r="P596" s="37">
        <v>40625.879999999997</v>
      </c>
      <c r="Q596" s="37">
        <v>40625.879999999997</v>
      </c>
      <c r="R596" s="37">
        <v>40625.879999999997</v>
      </c>
      <c r="S596" s="37">
        <v>40625.879999999997</v>
      </c>
    </row>
    <row r="597" spans="2:19">
      <c r="B597" s="6">
        <v>1998</v>
      </c>
      <c r="C597" s="37">
        <f>24700.82+1036.6</f>
        <v>25737.42</v>
      </c>
      <c r="D597" s="37">
        <f>24700.82+1036.6</f>
        <v>25737.42</v>
      </c>
      <c r="E597" s="37">
        <v>24700.82</v>
      </c>
      <c r="F597" s="37">
        <v>24700.82</v>
      </c>
      <c r="G597" s="37">
        <v>24700.82</v>
      </c>
      <c r="H597" s="37">
        <v>24700.82</v>
      </c>
      <c r="I597" s="37">
        <v>24700.82</v>
      </c>
      <c r="J597" s="37">
        <v>24700.82</v>
      </c>
      <c r="K597" s="37">
        <v>24700.82</v>
      </c>
      <c r="L597" s="37">
        <v>24700.82</v>
      </c>
      <c r="M597" s="37">
        <v>24700.82</v>
      </c>
      <c r="N597" s="37">
        <v>24700.82</v>
      </c>
      <c r="O597" s="37">
        <v>24700.82</v>
      </c>
      <c r="P597" s="37">
        <v>24700.82</v>
      </c>
      <c r="Q597" s="37">
        <v>24700.82</v>
      </c>
      <c r="R597" s="37">
        <v>24700.82</v>
      </c>
      <c r="S597" s="37">
        <v>24700.82</v>
      </c>
    </row>
    <row r="598" spans="2:19">
      <c r="B598" s="6">
        <v>1997</v>
      </c>
      <c r="C598" s="37">
        <f>29030.97+343.51</f>
        <v>29374.48</v>
      </c>
      <c r="D598" s="37">
        <f>29030.97+343.51</f>
        <v>29374.48</v>
      </c>
      <c r="E598" s="37">
        <f>29030.97+343.51</f>
        <v>29374.48</v>
      </c>
      <c r="F598" s="37">
        <f>29030.97+343.51</f>
        <v>29374.48</v>
      </c>
      <c r="G598" s="37">
        <v>29030.97</v>
      </c>
      <c r="H598" s="37">
        <v>29030.97</v>
      </c>
      <c r="I598" s="37">
        <v>29030.97</v>
      </c>
      <c r="J598" s="37">
        <v>29030.97</v>
      </c>
      <c r="K598" s="37">
        <v>29030.97</v>
      </c>
      <c r="L598" s="37">
        <v>29030.97</v>
      </c>
      <c r="M598" s="37">
        <v>29030.97</v>
      </c>
      <c r="N598" s="37">
        <v>29030.97</v>
      </c>
      <c r="O598" s="37">
        <v>29030.97</v>
      </c>
      <c r="P598" s="37">
        <v>29030.97</v>
      </c>
      <c r="Q598" s="37">
        <v>29030.97</v>
      </c>
      <c r="R598" s="37">
        <v>29030.97</v>
      </c>
      <c r="S598" s="37">
        <v>29030.97</v>
      </c>
    </row>
    <row r="599" spans="2:19">
      <c r="B599" s="6">
        <v>1996</v>
      </c>
      <c r="C599" s="37">
        <f>47618.61+2642.24</f>
        <v>50260.85</v>
      </c>
      <c r="D599" s="37">
        <f>47618.61+2642.24</f>
        <v>50260.85</v>
      </c>
      <c r="E599" s="37">
        <f>47618.61+2642.24</f>
        <v>50260.85</v>
      </c>
      <c r="F599" s="37">
        <v>47618.61</v>
      </c>
      <c r="G599" s="37">
        <v>47618.61</v>
      </c>
      <c r="H599" s="37">
        <v>47618.61</v>
      </c>
      <c r="I599" s="37">
        <v>47618.61</v>
      </c>
      <c r="J599" s="37">
        <v>47618.61</v>
      </c>
      <c r="K599" s="37">
        <v>47618.61</v>
      </c>
      <c r="L599" s="37">
        <v>47618.61</v>
      </c>
      <c r="M599" s="37">
        <v>47618.61</v>
      </c>
      <c r="N599" s="37">
        <v>47618.61</v>
      </c>
      <c r="O599" s="37">
        <v>47618.61</v>
      </c>
      <c r="P599" s="37">
        <v>47618.61</v>
      </c>
      <c r="Q599" s="37">
        <v>47618.61</v>
      </c>
      <c r="R599" s="37">
        <v>47618.61</v>
      </c>
      <c r="S599" s="37">
        <v>47618.61</v>
      </c>
    </row>
    <row r="600" spans="2:19">
      <c r="B600" s="6">
        <v>1995</v>
      </c>
      <c r="C600" s="37">
        <f>35517.8+665.92</f>
        <v>36183.72</v>
      </c>
      <c r="D600" s="37">
        <f>35517.8+665.92</f>
        <v>36183.72</v>
      </c>
      <c r="E600" s="37">
        <f>35517.8+665.92</f>
        <v>36183.72</v>
      </c>
      <c r="F600" s="37">
        <v>35517.800000000003</v>
      </c>
      <c r="G600" s="37">
        <v>35517.800000000003</v>
      </c>
      <c r="H600" s="37">
        <v>35517.800000000003</v>
      </c>
      <c r="I600" s="37">
        <v>35517.800000000003</v>
      </c>
      <c r="J600" s="37">
        <v>35517.800000000003</v>
      </c>
      <c r="K600" s="37">
        <v>35517.800000000003</v>
      </c>
      <c r="L600" s="37">
        <v>35517.800000000003</v>
      </c>
      <c r="M600" s="37">
        <v>35517.800000000003</v>
      </c>
      <c r="N600" s="37">
        <v>35517.800000000003</v>
      </c>
      <c r="O600" s="37">
        <v>35517.800000000003</v>
      </c>
      <c r="P600" s="37">
        <v>35517.800000000003</v>
      </c>
      <c r="Q600" s="37">
        <v>35517.800000000003</v>
      </c>
      <c r="R600" s="37">
        <v>35517.800000000003</v>
      </c>
      <c r="S600" s="37">
        <v>35517.800000000003</v>
      </c>
    </row>
    <row r="601" spans="2:19">
      <c r="B601" s="6">
        <v>1994</v>
      </c>
      <c r="C601" s="37">
        <f>24428.48+497.31+212.96</f>
        <v>25138.75</v>
      </c>
      <c r="D601" s="37">
        <f>24428.48+497.31+212.96</f>
        <v>25138.75</v>
      </c>
      <c r="E601" s="37">
        <f>24428.48+497.31</f>
        <v>24925.79</v>
      </c>
      <c r="F601" s="37">
        <v>24428.48</v>
      </c>
      <c r="G601" s="37">
        <v>24428.48</v>
      </c>
      <c r="H601" s="37">
        <v>24428.48</v>
      </c>
      <c r="I601" s="37">
        <v>24428.48</v>
      </c>
      <c r="J601" s="37">
        <v>24428.48</v>
      </c>
      <c r="K601" s="37">
        <v>24428.48</v>
      </c>
      <c r="L601" s="37">
        <v>24428.48</v>
      </c>
      <c r="M601" s="37">
        <v>24428.48</v>
      </c>
      <c r="N601" s="37">
        <v>24428.48</v>
      </c>
      <c r="O601" s="37">
        <v>24428.48</v>
      </c>
      <c r="P601" s="37">
        <v>24428.48</v>
      </c>
      <c r="Q601" s="37">
        <v>24428.48</v>
      </c>
      <c r="R601" s="37">
        <v>24428.48</v>
      </c>
      <c r="S601" s="37">
        <v>24428.48</v>
      </c>
    </row>
    <row r="602" spans="2:19">
      <c r="B602" s="6">
        <v>1993</v>
      </c>
      <c r="C602" s="37">
        <f>16260.58+511.59</f>
        <v>16772.169999999998</v>
      </c>
      <c r="D602" s="37">
        <f>16260.58+511.59</f>
        <v>16772.169999999998</v>
      </c>
      <c r="E602" s="37">
        <f>16260.58+511.59</f>
        <v>16772.169999999998</v>
      </c>
      <c r="F602" s="37">
        <f>16260.58+511.59</f>
        <v>16772.169999999998</v>
      </c>
      <c r="G602" s="37">
        <f>16260.58+511.59</f>
        <v>16772.169999999998</v>
      </c>
      <c r="H602" s="37">
        <v>16260.58</v>
      </c>
      <c r="I602" s="37">
        <v>16260.58</v>
      </c>
      <c r="J602" s="37">
        <v>16260.58</v>
      </c>
      <c r="K602" s="37">
        <v>16260.58</v>
      </c>
      <c r="L602" s="37">
        <v>16260.58</v>
      </c>
      <c r="M602" s="37">
        <v>16260.58</v>
      </c>
      <c r="N602" s="37">
        <v>16260.58</v>
      </c>
      <c r="O602" s="37">
        <v>16260.58</v>
      </c>
      <c r="P602" s="37">
        <v>16260.58</v>
      </c>
      <c r="Q602" s="37">
        <v>16260.58</v>
      </c>
      <c r="R602" s="37">
        <v>16260.58</v>
      </c>
      <c r="S602" s="37">
        <v>16260.58</v>
      </c>
    </row>
    <row r="603" spans="2:19">
      <c r="B603" s="6">
        <v>1992</v>
      </c>
      <c r="C603" s="37">
        <v>24977.360000000001</v>
      </c>
      <c r="D603" s="37">
        <v>24977.360000000001</v>
      </c>
      <c r="E603" s="37">
        <v>24977.360000000001</v>
      </c>
      <c r="F603" s="37">
        <v>24977.360000000001</v>
      </c>
      <c r="G603" s="37">
        <v>24977.360000000001</v>
      </c>
      <c r="H603" s="37">
        <v>24977.360000000001</v>
      </c>
      <c r="I603" s="37">
        <v>24977.360000000001</v>
      </c>
      <c r="J603" s="37">
        <v>24977.360000000001</v>
      </c>
      <c r="K603" s="37">
        <v>24977.360000000001</v>
      </c>
      <c r="L603" s="37">
        <v>24977.360000000001</v>
      </c>
      <c r="M603" s="37">
        <v>24977.360000000001</v>
      </c>
      <c r="N603" s="37">
        <v>24977.360000000001</v>
      </c>
      <c r="O603" s="37">
        <v>24977.360000000001</v>
      </c>
      <c r="P603" s="37">
        <v>24977.360000000001</v>
      </c>
      <c r="Q603" s="37">
        <v>24977.360000000001</v>
      </c>
      <c r="R603" s="37">
        <v>24977.360000000001</v>
      </c>
      <c r="S603" s="37">
        <v>24977.360000000001</v>
      </c>
    </row>
    <row r="604" spans="2:19">
      <c r="B604" s="6">
        <v>1991</v>
      </c>
      <c r="C604" s="37">
        <v>25091.119999999999</v>
      </c>
      <c r="D604" s="37">
        <v>25091.119999999999</v>
      </c>
      <c r="E604" s="37">
        <v>25091.119999999999</v>
      </c>
      <c r="F604" s="37">
        <v>25091.119999999999</v>
      </c>
      <c r="G604" s="37">
        <v>25091.119999999999</v>
      </c>
      <c r="H604" s="37">
        <v>25091.119999999999</v>
      </c>
      <c r="I604" s="37">
        <v>25091.119999999999</v>
      </c>
      <c r="J604" s="37">
        <v>25091.119999999999</v>
      </c>
      <c r="K604" s="37">
        <v>25091.119999999999</v>
      </c>
      <c r="L604" s="37">
        <v>25091.119999999999</v>
      </c>
      <c r="M604" s="37">
        <v>25091.119999999999</v>
      </c>
      <c r="N604" s="37">
        <v>25091.119999999999</v>
      </c>
      <c r="O604" s="37">
        <v>25091.119999999999</v>
      </c>
      <c r="P604" s="37">
        <v>25091.119999999999</v>
      </c>
      <c r="Q604" s="37">
        <v>25091.119999999999</v>
      </c>
      <c r="R604" s="37">
        <v>25091.119999999999</v>
      </c>
      <c r="S604" s="37">
        <v>25091.119999999999</v>
      </c>
    </row>
    <row r="605" spans="2:19">
      <c r="B605" s="6">
        <v>1990</v>
      </c>
      <c r="C605" s="37">
        <v>22329.46</v>
      </c>
      <c r="D605" s="37">
        <v>22329.46</v>
      </c>
      <c r="E605" s="37">
        <v>22329.46</v>
      </c>
      <c r="F605" s="37">
        <v>22329.46</v>
      </c>
      <c r="G605" s="37">
        <v>22329.46</v>
      </c>
      <c r="H605" s="37">
        <v>22329.46</v>
      </c>
      <c r="I605" s="37">
        <v>22329.46</v>
      </c>
      <c r="J605" s="37">
        <v>22329.46</v>
      </c>
      <c r="K605" s="37">
        <v>22329.46</v>
      </c>
      <c r="L605" s="37">
        <v>22329.46</v>
      </c>
      <c r="M605" s="37">
        <v>22329.46</v>
      </c>
      <c r="N605" s="37">
        <v>22329.46</v>
      </c>
      <c r="O605" s="37">
        <v>22329.46</v>
      </c>
      <c r="P605" s="37">
        <v>22329.46</v>
      </c>
      <c r="Q605" s="37">
        <v>22329.46</v>
      </c>
      <c r="R605" s="37">
        <v>22329.46</v>
      </c>
      <c r="S605" s="37">
        <v>22329.46</v>
      </c>
    </row>
    <row r="606" spans="2:19">
      <c r="B606" s="6">
        <v>1989</v>
      </c>
      <c r="C606" s="37">
        <v>23431.82</v>
      </c>
      <c r="D606" s="37">
        <v>23431.82</v>
      </c>
      <c r="E606" s="37">
        <v>23431.82</v>
      </c>
      <c r="F606" s="37">
        <v>23431.82</v>
      </c>
      <c r="G606" s="37">
        <v>23431.82</v>
      </c>
      <c r="H606" s="37">
        <v>23431.82</v>
      </c>
      <c r="I606" s="37">
        <v>23431.82</v>
      </c>
      <c r="J606" s="37">
        <v>23431.82</v>
      </c>
      <c r="K606" s="37">
        <v>23431.82</v>
      </c>
      <c r="L606" s="37">
        <v>23431.82</v>
      </c>
      <c r="M606" s="37">
        <v>23431.82</v>
      </c>
      <c r="N606" s="37">
        <v>23431.82</v>
      </c>
      <c r="O606" s="37">
        <v>23431.82</v>
      </c>
      <c r="P606" s="37">
        <v>23431.82</v>
      </c>
      <c r="Q606" s="37">
        <v>23431.82</v>
      </c>
      <c r="R606" s="37">
        <v>23431.82</v>
      </c>
      <c r="S606" s="37">
        <v>23431.82</v>
      </c>
    </row>
    <row r="607" spans="2:19">
      <c r="B607" s="6">
        <v>1988</v>
      </c>
      <c r="C607" s="37">
        <v>5629.1451200000001</v>
      </c>
      <c r="D607" s="37">
        <v>5629.1451200000001</v>
      </c>
      <c r="E607" s="37">
        <v>5629.1451200000001</v>
      </c>
      <c r="F607" s="37">
        <v>5629.1451200000001</v>
      </c>
      <c r="G607" s="37">
        <v>5629.1451200000001</v>
      </c>
      <c r="H607" s="37">
        <v>5629.1451200000001</v>
      </c>
      <c r="I607" s="37">
        <v>5629.1451200000001</v>
      </c>
      <c r="J607" s="37">
        <v>5629.1451200000001</v>
      </c>
      <c r="K607" s="37">
        <v>5629.1451200000001</v>
      </c>
      <c r="L607" s="37">
        <v>5629.1451200000001</v>
      </c>
      <c r="M607" s="37">
        <v>5629.1451200000001</v>
      </c>
      <c r="N607" s="37">
        <v>5629.1451200000001</v>
      </c>
      <c r="O607" s="37">
        <v>5629.1451200000001</v>
      </c>
      <c r="P607" s="37">
        <v>5629.1451200000001</v>
      </c>
      <c r="Q607" s="37">
        <v>5629.1451200000001</v>
      </c>
      <c r="R607" s="37">
        <v>5629.1451200000001</v>
      </c>
      <c r="S607" s="37">
        <v>5629.1451200000001</v>
      </c>
    </row>
    <row r="608" spans="2:19">
      <c r="B608" s="6">
        <v>1987</v>
      </c>
      <c r="C608" s="37">
        <v>4504.9529599999996</v>
      </c>
      <c r="D608" s="37">
        <v>4504.9529599999996</v>
      </c>
      <c r="E608" s="37">
        <v>4504.9529599999996</v>
      </c>
      <c r="F608" s="37">
        <v>4504.9529599999996</v>
      </c>
      <c r="G608" s="37">
        <v>4504.9529599999996</v>
      </c>
      <c r="H608" s="37">
        <v>4504.9529599999996</v>
      </c>
      <c r="I608" s="37">
        <v>4504.9529599999996</v>
      </c>
      <c r="J608" s="37">
        <v>4504.9529599999996</v>
      </c>
      <c r="K608" s="37">
        <v>4504.9529599999996</v>
      </c>
      <c r="L608" s="37">
        <v>4504.9529599999996</v>
      </c>
      <c r="M608" s="37">
        <v>4504.9529599999996</v>
      </c>
      <c r="N608" s="37">
        <v>4504.9529599999996</v>
      </c>
      <c r="O608" s="37">
        <v>4504.9529599999996</v>
      </c>
      <c r="P608" s="37">
        <v>4504.9529599999996</v>
      </c>
      <c r="Q608" s="37">
        <v>4504.9529599999996</v>
      </c>
      <c r="R608" s="37">
        <v>4504.9529599999996</v>
      </c>
      <c r="S608" s="37">
        <v>4504.9529599999996</v>
      </c>
    </row>
    <row r="609" spans="2:19">
      <c r="B609" s="6">
        <v>1986</v>
      </c>
      <c r="C609" s="37">
        <v>1687.54</v>
      </c>
      <c r="D609" s="37">
        <v>1687.54</v>
      </c>
      <c r="E609" s="37">
        <v>1687.54</v>
      </c>
      <c r="F609" s="37">
        <v>1687.54</v>
      </c>
      <c r="G609" s="37">
        <v>1687.54</v>
      </c>
      <c r="H609" s="37">
        <v>1687.54</v>
      </c>
      <c r="I609" s="37">
        <v>1687.54</v>
      </c>
      <c r="J609" s="37">
        <v>1687.54</v>
      </c>
      <c r="K609" s="37">
        <v>1687.54</v>
      </c>
      <c r="L609" s="37">
        <v>1687.54</v>
      </c>
      <c r="M609" s="37">
        <v>1687.54</v>
      </c>
      <c r="N609" s="37">
        <v>1687.54</v>
      </c>
      <c r="O609" s="37">
        <v>1687.54</v>
      </c>
      <c r="P609" s="37">
        <v>1687.54</v>
      </c>
      <c r="Q609" s="37">
        <v>1687.54</v>
      </c>
      <c r="R609" s="37">
        <v>1687.54</v>
      </c>
      <c r="S609" s="37">
        <v>1687.54</v>
      </c>
    </row>
    <row r="610" spans="2:19">
      <c r="B610" s="6">
        <v>1985</v>
      </c>
      <c r="C610" s="122"/>
      <c r="D610" s="37"/>
      <c r="E610" s="37"/>
      <c r="F610" s="37"/>
      <c r="G610" s="37"/>
      <c r="H610" s="37"/>
      <c r="I610" s="37"/>
      <c r="J610" s="37"/>
      <c r="K610" s="37"/>
      <c r="L610" s="37"/>
      <c r="M610" s="37"/>
      <c r="N610" s="37">
        <v>0</v>
      </c>
      <c r="O610" s="37">
        <v>0</v>
      </c>
      <c r="P610" s="37">
        <v>0</v>
      </c>
      <c r="Q610" s="37">
        <v>0</v>
      </c>
      <c r="R610" s="37">
        <v>0</v>
      </c>
      <c r="S610" s="37">
        <v>0</v>
      </c>
    </row>
    <row r="611" spans="2:19">
      <c r="B611" s="6">
        <v>1984</v>
      </c>
      <c r="C611" s="122"/>
      <c r="D611" s="37"/>
      <c r="E611" s="37"/>
      <c r="F611" s="37"/>
      <c r="G611" s="37"/>
      <c r="H611" s="37"/>
      <c r="I611" s="37"/>
      <c r="J611" s="37"/>
      <c r="K611" s="37"/>
      <c r="L611" s="37"/>
      <c r="M611" s="37"/>
      <c r="N611" s="37">
        <v>0</v>
      </c>
      <c r="O611" s="37">
        <v>0</v>
      </c>
      <c r="P611" s="37">
        <v>0</v>
      </c>
      <c r="Q611" s="37">
        <v>0</v>
      </c>
      <c r="R611" s="37">
        <v>0</v>
      </c>
      <c r="S611" s="37">
        <v>0</v>
      </c>
    </row>
    <row r="612" spans="2:19">
      <c r="B612" s="6">
        <v>1983</v>
      </c>
      <c r="C612" s="122"/>
      <c r="D612" s="37"/>
      <c r="E612" s="37"/>
      <c r="F612" s="37"/>
      <c r="G612" s="37"/>
      <c r="H612" s="37"/>
      <c r="I612" s="37"/>
      <c r="J612" s="37"/>
      <c r="K612" s="37"/>
      <c r="L612" s="37"/>
      <c r="M612" s="37"/>
      <c r="N612" s="37">
        <v>0</v>
      </c>
      <c r="O612" s="37">
        <v>0</v>
      </c>
      <c r="P612" s="37">
        <v>0</v>
      </c>
      <c r="Q612" s="37">
        <v>0</v>
      </c>
      <c r="R612" s="37">
        <v>0</v>
      </c>
      <c r="S612" s="37">
        <v>0</v>
      </c>
    </row>
    <row r="613" spans="2:19">
      <c r="B613" s="6">
        <v>1982</v>
      </c>
      <c r="C613" s="122"/>
      <c r="D613" s="37"/>
      <c r="E613" s="37"/>
      <c r="F613" s="37"/>
      <c r="G613" s="37"/>
      <c r="H613" s="37"/>
      <c r="I613" s="37"/>
      <c r="J613" s="37"/>
      <c r="K613" s="37"/>
      <c r="L613" s="37"/>
      <c r="M613" s="37"/>
      <c r="N613" s="37">
        <v>0</v>
      </c>
      <c r="O613" s="37">
        <v>0</v>
      </c>
      <c r="P613" s="37">
        <v>0</v>
      </c>
      <c r="Q613" s="37">
        <v>0</v>
      </c>
      <c r="R613" s="37">
        <v>0</v>
      </c>
      <c r="S613" s="37">
        <v>0</v>
      </c>
    </row>
    <row r="614" spans="2:19">
      <c r="B614" s="6">
        <v>1981</v>
      </c>
      <c r="C614" s="122"/>
      <c r="D614" s="37"/>
      <c r="E614" s="37"/>
      <c r="F614" s="37"/>
      <c r="G614" s="37"/>
      <c r="H614" s="37"/>
      <c r="I614" s="37"/>
      <c r="J614" s="37"/>
      <c r="K614" s="37"/>
      <c r="L614" s="37"/>
      <c r="M614" s="37"/>
      <c r="N614" s="37">
        <v>0</v>
      </c>
      <c r="O614" s="37">
        <v>0</v>
      </c>
      <c r="P614" s="37">
        <v>0</v>
      </c>
      <c r="Q614" s="37">
        <v>0</v>
      </c>
      <c r="R614" s="37">
        <v>0</v>
      </c>
      <c r="S614" s="37">
        <v>0</v>
      </c>
    </row>
    <row r="615" spans="2:19">
      <c r="B615" s="6">
        <v>1980</v>
      </c>
      <c r="C615" s="122"/>
      <c r="D615" s="37"/>
      <c r="E615" s="37"/>
      <c r="F615" s="37"/>
      <c r="G615" s="37"/>
      <c r="H615" s="37"/>
      <c r="I615" s="37"/>
      <c r="J615" s="37"/>
      <c r="K615" s="37"/>
      <c r="L615" s="37"/>
      <c r="M615" s="37"/>
      <c r="N615" s="37">
        <v>0</v>
      </c>
      <c r="O615" s="37">
        <v>0</v>
      </c>
      <c r="P615" s="37">
        <v>0</v>
      </c>
      <c r="Q615" s="37">
        <v>0</v>
      </c>
      <c r="R615" s="37">
        <v>0</v>
      </c>
      <c r="S615" s="37">
        <v>0</v>
      </c>
    </row>
    <row r="616" spans="2:19">
      <c r="B616" s="6">
        <v>1979</v>
      </c>
      <c r="C616" s="122"/>
      <c r="D616" s="37"/>
      <c r="E616" s="37"/>
      <c r="F616" s="37"/>
      <c r="G616" s="37"/>
      <c r="H616" s="37"/>
      <c r="I616" s="37"/>
      <c r="J616" s="37"/>
      <c r="K616" s="37"/>
      <c r="L616" s="37"/>
      <c r="M616" s="37"/>
      <c r="N616" s="37">
        <v>0</v>
      </c>
      <c r="O616" s="37">
        <v>0</v>
      </c>
      <c r="P616" s="37">
        <v>0</v>
      </c>
      <c r="Q616" s="37">
        <v>0</v>
      </c>
      <c r="R616" s="37">
        <v>0</v>
      </c>
      <c r="S616" s="37">
        <v>0</v>
      </c>
    </row>
    <row r="617" spans="2:19">
      <c r="B617" s="6">
        <v>1978</v>
      </c>
      <c r="C617" s="122"/>
      <c r="D617" s="37"/>
      <c r="E617" s="37"/>
      <c r="F617" s="37"/>
      <c r="G617" s="37"/>
      <c r="H617" s="37"/>
      <c r="I617" s="37"/>
      <c r="J617" s="37"/>
      <c r="K617" s="37"/>
      <c r="L617" s="37"/>
      <c r="M617" s="37"/>
      <c r="N617" s="37">
        <v>0</v>
      </c>
      <c r="O617" s="37">
        <v>0</v>
      </c>
      <c r="P617" s="37">
        <v>0</v>
      </c>
      <c r="Q617" s="37">
        <v>0</v>
      </c>
      <c r="R617" s="37">
        <v>0</v>
      </c>
      <c r="S617" s="37">
        <v>0</v>
      </c>
    </row>
    <row r="618" spans="2:19">
      <c r="B618" s="6">
        <v>1977</v>
      </c>
      <c r="C618" s="122"/>
      <c r="D618" s="37"/>
      <c r="E618" s="37"/>
      <c r="F618" s="37"/>
      <c r="G618" s="37"/>
      <c r="H618" s="37"/>
      <c r="I618" s="37"/>
      <c r="J618" s="37"/>
      <c r="K618" s="37"/>
      <c r="L618" s="37"/>
      <c r="M618" s="37"/>
      <c r="N618" s="37">
        <v>0</v>
      </c>
      <c r="O618" s="37">
        <v>0</v>
      </c>
      <c r="P618" s="37">
        <v>0</v>
      </c>
      <c r="Q618" s="37">
        <v>0</v>
      </c>
      <c r="R618" s="37">
        <v>0</v>
      </c>
      <c r="S618" s="37">
        <v>0</v>
      </c>
    </row>
    <row r="619" spans="2:19">
      <c r="B619" s="6">
        <v>1976</v>
      </c>
      <c r="C619" s="37">
        <v>236.32223999999997</v>
      </c>
      <c r="D619" s="37">
        <v>236.32223999999997</v>
      </c>
      <c r="E619" s="37">
        <v>236.32223999999997</v>
      </c>
      <c r="F619" s="37">
        <v>236.32223999999997</v>
      </c>
      <c r="G619" s="37">
        <v>236.32223999999997</v>
      </c>
      <c r="H619" s="37">
        <v>236.32223999999997</v>
      </c>
      <c r="I619" s="37">
        <v>236.32223999999997</v>
      </c>
      <c r="J619" s="37">
        <v>236.32223999999997</v>
      </c>
      <c r="K619" s="37">
        <v>236.32223999999997</v>
      </c>
      <c r="L619" s="37">
        <v>236.32223999999997</v>
      </c>
      <c r="M619" s="37">
        <v>236.32223999999997</v>
      </c>
      <c r="N619" s="37">
        <v>236.32223999999997</v>
      </c>
      <c r="O619" s="37">
        <v>236.32223999999997</v>
      </c>
      <c r="P619" s="37">
        <v>236.32223999999997</v>
      </c>
      <c r="Q619" s="37">
        <v>236.32223999999997</v>
      </c>
      <c r="R619" s="37">
        <v>236.32223999999997</v>
      </c>
      <c r="S619" s="37">
        <v>236.32223999999997</v>
      </c>
    </row>
    <row r="620" spans="2:19">
      <c r="B620" s="6">
        <v>1975</v>
      </c>
      <c r="C620" s="122"/>
      <c r="D620" s="37"/>
      <c r="E620" s="37"/>
      <c r="F620" s="37"/>
      <c r="G620" s="37"/>
      <c r="H620" s="37"/>
      <c r="I620" s="37"/>
      <c r="J620" s="37"/>
      <c r="K620" s="37"/>
      <c r="L620" s="37"/>
      <c r="M620" s="37"/>
      <c r="N620" s="37">
        <v>0</v>
      </c>
      <c r="O620" s="37">
        <v>0</v>
      </c>
      <c r="P620" s="37">
        <v>0</v>
      </c>
      <c r="Q620" s="37">
        <v>0</v>
      </c>
      <c r="R620" s="37">
        <v>0</v>
      </c>
      <c r="S620" s="37">
        <v>0</v>
      </c>
    </row>
    <row r="621" spans="2:19">
      <c r="B621" s="6">
        <v>1974</v>
      </c>
      <c r="C621" s="122"/>
      <c r="D621" s="37"/>
      <c r="E621" s="37"/>
      <c r="F621" s="37"/>
      <c r="G621" s="37"/>
      <c r="H621" s="37"/>
      <c r="I621" s="37"/>
      <c r="J621" s="37"/>
      <c r="K621" s="37"/>
      <c r="L621" s="37"/>
      <c r="M621" s="37"/>
      <c r="N621" s="37">
        <v>0</v>
      </c>
      <c r="O621" s="37">
        <v>0</v>
      </c>
      <c r="P621" s="37">
        <v>0</v>
      </c>
      <c r="Q621" s="37">
        <v>0</v>
      </c>
      <c r="R621" s="37">
        <v>0</v>
      </c>
      <c r="S621" s="37">
        <v>0</v>
      </c>
    </row>
    <row r="622" spans="2:19">
      <c r="B622" s="6">
        <v>1973</v>
      </c>
      <c r="C622" s="122"/>
      <c r="D622" s="37"/>
      <c r="E622" s="37"/>
      <c r="F622" s="37"/>
      <c r="G622" s="37"/>
      <c r="H622" s="37"/>
      <c r="I622" s="37"/>
      <c r="J622" s="37"/>
      <c r="K622" s="37"/>
      <c r="L622" s="37"/>
      <c r="M622" s="37"/>
      <c r="N622" s="37">
        <v>0</v>
      </c>
      <c r="O622" s="37">
        <v>0</v>
      </c>
      <c r="P622" s="37">
        <v>0</v>
      </c>
      <c r="Q622" s="37">
        <v>0</v>
      </c>
      <c r="R622" s="37">
        <v>0</v>
      </c>
      <c r="S622" s="37">
        <v>0</v>
      </c>
    </row>
    <row r="623" spans="2:19">
      <c r="B623" s="6">
        <v>1972</v>
      </c>
      <c r="C623" s="122"/>
      <c r="D623" s="37"/>
      <c r="E623" s="37"/>
      <c r="F623" s="37"/>
      <c r="G623" s="37"/>
      <c r="H623" s="37"/>
      <c r="I623" s="37"/>
      <c r="J623" s="37"/>
      <c r="K623" s="37"/>
      <c r="L623" s="37"/>
      <c r="M623" s="37"/>
      <c r="N623" s="37">
        <v>0</v>
      </c>
      <c r="O623" s="37">
        <v>0</v>
      </c>
      <c r="P623" s="37">
        <v>0</v>
      </c>
      <c r="Q623" s="37">
        <v>0</v>
      </c>
      <c r="R623" s="37">
        <v>0</v>
      </c>
      <c r="S623" s="37">
        <v>0</v>
      </c>
    </row>
    <row r="624" spans="2:19">
      <c r="B624" s="6">
        <v>1971</v>
      </c>
      <c r="C624" s="37">
        <v>7548.71</v>
      </c>
      <c r="D624" s="37">
        <v>7548.71</v>
      </c>
      <c r="E624" s="37">
        <v>7548.71</v>
      </c>
      <c r="F624" s="37">
        <v>7548.71</v>
      </c>
      <c r="G624" s="37">
        <v>7548.71</v>
      </c>
      <c r="H624" s="37">
        <v>7548.71</v>
      </c>
      <c r="I624" s="37">
        <v>7548.71</v>
      </c>
      <c r="J624" s="37">
        <v>7548.71</v>
      </c>
      <c r="K624" s="37">
        <v>7548.71</v>
      </c>
      <c r="L624" s="37">
        <v>7548.71</v>
      </c>
      <c r="M624" s="37">
        <v>7548.71</v>
      </c>
      <c r="N624" s="37">
        <v>7548.71</v>
      </c>
      <c r="O624" s="37">
        <v>7548.71</v>
      </c>
      <c r="P624" s="37">
        <v>7548.71</v>
      </c>
      <c r="Q624" s="37">
        <v>7548.71</v>
      </c>
      <c r="R624" s="37">
        <v>7548.71</v>
      </c>
      <c r="S624" s="37">
        <v>7548.71</v>
      </c>
    </row>
    <row r="625" spans="2:19">
      <c r="B625" s="6">
        <v>1970</v>
      </c>
      <c r="C625" s="122"/>
      <c r="D625" s="37"/>
      <c r="E625" s="37"/>
      <c r="F625" s="37"/>
      <c r="G625" s="37"/>
      <c r="H625" s="37"/>
      <c r="I625" s="37"/>
      <c r="J625" s="37"/>
      <c r="K625" s="37"/>
      <c r="L625" s="37"/>
      <c r="M625" s="37"/>
      <c r="N625" s="37">
        <v>0</v>
      </c>
      <c r="O625" s="37">
        <v>0</v>
      </c>
      <c r="P625" s="37">
        <v>0</v>
      </c>
      <c r="Q625" s="37">
        <v>0</v>
      </c>
      <c r="R625" s="37">
        <v>0</v>
      </c>
      <c r="S625" s="37">
        <v>0</v>
      </c>
    </row>
    <row r="626" spans="2:19">
      <c r="B626" s="6">
        <v>1969</v>
      </c>
      <c r="C626" s="122"/>
      <c r="D626" s="37"/>
      <c r="E626" s="37"/>
      <c r="F626" s="37"/>
      <c r="G626" s="37"/>
      <c r="H626" s="37"/>
      <c r="I626" s="37"/>
      <c r="J626" s="37"/>
      <c r="K626" s="37"/>
      <c r="L626" s="37"/>
      <c r="M626" s="37"/>
      <c r="N626" s="37">
        <v>0</v>
      </c>
      <c r="O626" s="37">
        <v>0</v>
      </c>
      <c r="P626" s="37">
        <v>0</v>
      </c>
      <c r="Q626" s="37">
        <v>0</v>
      </c>
      <c r="R626" s="37">
        <v>0</v>
      </c>
      <c r="S626" s="37">
        <v>0</v>
      </c>
    </row>
    <row r="627" spans="2:19">
      <c r="B627" s="6">
        <v>1968</v>
      </c>
      <c r="C627" s="122"/>
      <c r="D627" s="37"/>
      <c r="E627" s="37"/>
      <c r="F627" s="37"/>
      <c r="G627" s="37"/>
      <c r="H627" s="37"/>
      <c r="I627" s="37"/>
      <c r="J627" s="37"/>
      <c r="K627" s="37"/>
      <c r="L627" s="37"/>
      <c r="M627" s="37"/>
      <c r="N627" s="37">
        <v>0</v>
      </c>
      <c r="O627" s="37">
        <v>0</v>
      </c>
      <c r="P627" s="37">
        <v>0</v>
      </c>
      <c r="Q627" s="37">
        <v>0</v>
      </c>
      <c r="R627" s="37">
        <v>0</v>
      </c>
      <c r="S627" s="37">
        <v>0</v>
      </c>
    </row>
    <row r="628" spans="2:19">
      <c r="B628" s="6">
        <v>1967</v>
      </c>
      <c r="C628" s="37">
        <v>475.27936</v>
      </c>
      <c r="D628" s="37">
        <v>475.27936</v>
      </c>
      <c r="E628" s="37">
        <v>475.27936</v>
      </c>
      <c r="F628" s="37">
        <v>475.27936</v>
      </c>
      <c r="G628" s="37">
        <v>475.27936</v>
      </c>
      <c r="H628" s="37">
        <v>475.27936</v>
      </c>
      <c r="I628" s="37">
        <v>475.27936</v>
      </c>
      <c r="J628" s="37">
        <v>475.27936</v>
      </c>
      <c r="K628" s="37">
        <v>475.27936</v>
      </c>
      <c r="L628" s="37">
        <v>475.27936</v>
      </c>
      <c r="M628" s="37">
        <v>475.27936</v>
      </c>
      <c r="N628" s="37">
        <v>475.27936</v>
      </c>
      <c r="O628" s="37">
        <v>475.27936</v>
      </c>
      <c r="P628" s="37">
        <v>475.27936</v>
      </c>
      <c r="Q628" s="37">
        <v>475.27936</v>
      </c>
      <c r="R628" s="37">
        <v>475.27936</v>
      </c>
      <c r="S628" s="37">
        <v>475.27936</v>
      </c>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665917.13177999994</v>
      </c>
      <c r="D666" s="8">
        <f>SUM(D588:D665)</f>
        <v>704045.11547999992</v>
      </c>
      <c r="E666" s="8">
        <f>SUM(E587:E665)</f>
        <v>708239.26850999997</v>
      </c>
      <c r="F666" s="8">
        <f>SUM(F586:F665)</f>
        <v>695951.84656999994</v>
      </c>
      <c r="G666" s="8">
        <f>SUM(G585:G665)</f>
        <v>721165.19399000006</v>
      </c>
      <c r="H666" s="8">
        <f>SUM(H579:H665)</f>
        <v>722440.94365000003</v>
      </c>
      <c r="I666" s="8">
        <f>SUM(I579:I665)</f>
        <v>742060.36894889071</v>
      </c>
      <c r="J666" s="8">
        <f t="shared" ref="J666" si="18">SUM(J579:J665)</f>
        <v>748408.84504651278</v>
      </c>
      <c r="K666" s="8">
        <f>SUM(K579:K665)</f>
        <v>752482.24419163843</v>
      </c>
      <c r="L666" s="8">
        <f t="shared" ref="L666" si="19">SUM(L579:L665)</f>
        <v>759259.95703803818</v>
      </c>
      <c r="M666" s="8">
        <f>SUM(M579:M665)</f>
        <v>772562.49909777252</v>
      </c>
      <c r="N666" s="11">
        <f>SUM(N574:N665)</f>
        <v>799924.8490977725</v>
      </c>
      <c r="O666" s="11">
        <f>SUM(O574:O665)</f>
        <v>828095.06909777247</v>
      </c>
      <c r="P666" s="11">
        <f>SUM(P574:P665)</f>
        <v>845756.82909777248</v>
      </c>
      <c r="Q666" s="11">
        <f>SUM(Q574:Q665)</f>
        <v>853527.23909777252</v>
      </c>
      <c r="R666" s="11">
        <f>SUM(R573:R665)</f>
        <v>876681.37909777253</v>
      </c>
      <c r="S666" s="11">
        <f>SUM(S573:S665)</f>
        <v>886631.78909777256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633.53222024249987</v>
      </c>
      <c r="N674" s="37">
        <v>633.53222024249987</v>
      </c>
      <c r="O674" s="37">
        <v>633.53222024249987</v>
      </c>
      <c r="P674" s="37">
        <v>633.53222024249987</v>
      </c>
      <c r="Q674" s="37">
        <v>633.53222024249987</v>
      </c>
      <c r="R674" s="37">
        <v>633.53222024249987</v>
      </c>
      <c r="S674" s="37">
        <v>633.53222024249987</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214.72575138359994</v>
      </c>
      <c r="J678" s="37">
        <v>214.72575138359994</v>
      </c>
      <c r="K678" s="37">
        <v>214.72575138359994</v>
      </c>
      <c r="L678" s="37">
        <v>214.72575138359994</v>
      </c>
      <c r="M678" s="37">
        <v>214.72575138359994</v>
      </c>
      <c r="N678" s="37">
        <v>214.72575138359994</v>
      </c>
      <c r="O678" s="37">
        <v>214.72575138359994</v>
      </c>
      <c r="P678" s="37">
        <v>214.72575138359994</v>
      </c>
      <c r="Q678" s="37">
        <v>214.72575138359994</v>
      </c>
      <c r="R678" s="37">
        <v>214.72575138359994</v>
      </c>
      <c r="S678" s="37">
        <v>214.72575138359994</v>
      </c>
    </row>
    <row r="679" spans="1:19">
      <c r="B679" s="6">
        <v>2011</v>
      </c>
      <c r="C679" s="36"/>
      <c r="D679" s="36"/>
      <c r="E679" s="36"/>
      <c r="F679" s="36"/>
      <c r="G679" s="36"/>
      <c r="H679" s="37">
        <v>255.60017999999999</v>
      </c>
      <c r="I679" s="37">
        <v>255.60017999999999</v>
      </c>
      <c r="J679" s="37">
        <v>255.60017999999999</v>
      </c>
      <c r="K679" s="37">
        <v>255.60017999999999</v>
      </c>
      <c r="L679" s="37">
        <v>255.60017999999999</v>
      </c>
      <c r="M679" s="37">
        <v>255.60017999999999</v>
      </c>
      <c r="N679" s="37">
        <v>255.60017999999999</v>
      </c>
      <c r="O679" s="37">
        <v>255.60017999999999</v>
      </c>
      <c r="P679" s="37">
        <v>255.60017999999999</v>
      </c>
      <c r="Q679" s="37">
        <v>255.60017999999999</v>
      </c>
      <c r="R679" s="37">
        <v>255.60017999999999</v>
      </c>
      <c r="S679" s="37">
        <v>255.60017999999999</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52.2928</v>
      </c>
      <c r="F682" s="37">
        <v>52.2928</v>
      </c>
      <c r="G682" s="37">
        <v>52.2928</v>
      </c>
      <c r="H682" s="37">
        <v>52.2928</v>
      </c>
      <c r="I682" s="37">
        <v>52.2928</v>
      </c>
      <c r="J682" s="37">
        <v>52.2928</v>
      </c>
      <c r="K682" s="37">
        <v>52.2928</v>
      </c>
      <c r="L682" s="37">
        <v>52.2928</v>
      </c>
      <c r="M682" s="37">
        <v>52.2928</v>
      </c>
      <c r="N682" s="37">
        <v>52.2928</v>
      </c>
      <c r="O682" s="37">
        <v>52.2928</v>
      </c>
      <c r="P682" s="37">
        <v>52.2928</v>
      </c>
      <c r="Q682" s="37">
        <v>52.2928</v>
      </c>
      <c r="R682" s="37">
        <v>52.2928</v>
      </c>
      <c r="S682" s="37">
        <v>52.2928</v>
      </c>
    </row>
    <row r="683" spans="1:19">
      <c r="B683" s="6">
        <v>2007</v>
      </c>
      <c r="C683" s="36"/>
      <c r="D683" s="37">
        <f t="shared" ref="D683:S683" si="20">105.31521+77.35728</f>
        <v>182.67248999999998</v>
      </c>
      <c r="E683" s="37">
        <f t="shared" si="20"/>
        <v>182.67248999999998</v>
      </c>
      <c r="F683" s="37">
        <f t="shared" si="20"/>
        <v>182.67248999999998</v>
      </c>
      <c r="G683" s="37">
        <f t="shared" si="20"/>
        <v>182.67248999999998</v>
      </c>
      <c r="H683" s="37">
        <f t="shared" si="20"/>
        <v>182.67248999999998</v>
      </c>
      <c r="I683" s="37">
        <f t="shared" si="20"/>
        <v>182.67248999999998</v>
      </c>
      <c r="J683" s="37">
        <f t="shared" si="20"/>
        <v>182.67248999999998</v>
      </c>
      <c r="K683" s="37">
        <f t="shared" si="20"/>
        <v>182.67248999999998</v>
      </c>
      <c r="L683" s="37">
        <f t="shared" si="20"/>
        <v>182.67248999999998</v>
      </c>
      <c r="M683" s="37">
        <f t="shared" si="20"/>
        <v>182.67248999999998</v>
      </c>
      <c r="N683" s="37">
        <f t="shared" si="20"/>
        <v>182.67248999999998</v>
      </c>
      <c r="O683" s="37">
        <f t="shared" si="20"/>
        <v>182.67248999999998</v>
      </c>
      <c r="P683" s="37">
        <f t="shared" si="20"/>
        <v>182.67248999999998</v>
      </c>
      <c r="Q683" s="37">
        <f t="shared" si="20"/>
        <v>182.67248999999998</v>
      </c>
      <c r="R683" s="37">
        <f t="shared" si="20"/>
        <v>182.67248999999998</v>
      </c>
      <c r="S683" s="37">
        <f t="shared" si="20"/>
        <v>182.67248999999998</v>
      </c>
    </row>
    <row r="684" spans="1:19">
      <c r="B684" s="6">
        <v>2006</v>
      </c>
      <c r="C684" s="37">
        <v>47.472000000000001</v>
      </c>
      <c r="D684" s="37">
        <v>47.472000000000001</v>
      </c>
      <c r="E684" s="37">
        <v>47.472000000000001</v>
      </c>
      <c r="F684" s="37">
        <v>47.472000000000001</v>
      </c>
      <c r="G684" s="37">
        <v>47.472000000000001</v>
      </c>
      <c r="H684" s="37">
        <v>47.472000000000001</v>
      </c>
      <c r="I684" s="37">
        <v>47.472000000000001</v>
      </c>
      <c r="J684" s="37">
        <v>47.472000000000001</v>
      </c>
      <c r="K684" s="37">
        <v>47.472000000000001</v>
      </c>
      <c r="L684" s="37">
        <v>47.472000000000001</v>
      </c>
      <c r="M684" s="37">
        <v>47.472000000000001</v>
      </c>
      <c r="N684" s="37">
        <v>47.472000000000001</v>
      </c>
      <c r="O684" s="37">
        <v>47.472000000000001</v>
      </c>
      <c r="P684" s="37">
        <v>47.472000000000001</v>
      </c>
      <c r="Q684" s="37">
        <v>47.472000000000001</v>
      </c>
      <c r="R684" s="37">
        <v>47.472000000000001</v>
      </c>
      <c r="S684" s="37">
        <v>47.472000000000001</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1508.71</v>
      </c>
      <c r="D687" s="37">
        <v>1508.71</v>
      </c>
      <c r="E687" s="37">
        <v>1508.71</v>
      </c>
      <c r="F687" s="37">
        <v>1508.71</v>
      </c>
      <c r="G687" s="37">
        <v>1508.71</v>
      </c>
      <c r="H687" s="37">
        <v>1508.71</v>
      </c>
      <c r="I687" s="37">
        <v>1508.71</v>
      </c>
      <c r="J687" s="37">
        <v>1508.71</v>
      </c>
      <c r="K687" s="37">
        <v>1508.71</v>
      </c>
      <c r="L687" s="37">
        <v>1508.71</v>
      </c>
      <c r="M687" s="37">
        <v>1508.71</v>
      </c>
      <c r="N687" s="37">
        <v>1508.71</v>
      </c>
      <c r="O687" s="37">
        <v>1508.71</v>
      </c>
      <c r="P687" s="37">
        <v>1508.71</v>
      </c>
      <c r="Q687" s="37">
        <v>1508.71</v>
      </c>
      <c r="R687" s="37">
        <v>1508.71</v>
      </c>
      <c r="S687" s="37">
        <v>1508.71</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5920.58</v>
      </c>
      <c r="D690" s="37">
        <v>5920.58</v>
      </c>
      <c r="E690" s="37">
        <v>5920.58</v>
      </c>
      <c r="F690" s="37">
        <v>5920.58</v>
      </c>
      <c r="G690" s="37">
        <v>5920.58</v>
      </c>
      <c r="H690" s="37">
        <v>5920.58</v>
      </c>
      <c r="I690" s="37">
        <v>5920.58</v>
      </c>
      <c r="J690" s="37">
        <v>5920.58</v>
      </c>
      <c r="K690" s="37">
        <v>5920.58</v>
      </c>
      <c r="L690" s="37">
        <v>5920.58</v>
      </c>
      <c r="M690" s="37">
        <v>5920.58</v>
      </c>
      <c r="N690" s="37">
        <v>5920.58</v>
      </c>
      <c r="O690" s="37">
        <v>5920.58</v>
      </c>
      <c r="P690" s="37">
        <v>5920.58</v>
      </c>
      <c r="Q690" s="37">
        <v>5920.58</v>
      </c>
      <c r="R690" s="37">
        <v>5920.58</v>
      </c>
      <c r="S690" s="37">
        <v>5920.58</v>
      </c>
    </row>
    <row r="691" spans="2:19">
      <c r="B691" s="6">
        <v>1999</v>
      </c>
      <c r="C691" s="37">
        <v>3933.62</v>
      </c>
      <c r="D691" s="37">
        <v>3933.62</v>
      </c>
      <c r="E691" s="37">
        <v>3933.62</v>
      </c>
      <c r="F691" s="37">
        <v>3933.62</v>
      </c>
      <c r="G691" s="37">
        <v>3933.62</v>
      </c>
      <c r="H691" s="37">
        <v>3933.62</v>
      </c>
      <c r="I691" s="37">
        <v>3933.62</v>
      </c>
      <c r="J691" s="37">
        <v>3933.62</v>
      </c>
      <c r="K691" s="37">
        <v>3933.62</v>
      </c>
      <c r="L691" s="37">
        <v>3933.62</v>
      </c>
      <c r="M691" s="37">
        <v>3933.62</v>
      </c>
      <c r="N691" s="37">
        <v>3933.62</v>
      </c>
      <c r="O691" s="37">
        <v>3933.62</v>
      </c>
      <c r="P691" s="37">
        <v>3933.62</v>
      </c>
      <c r="Q691" s="37">
        <v>3933.62</v>
      </c>
      <c r="R691" s="37">
        <v>3933.62</v>
      </c>
      <c r="S691" s="37">
        <v>3933.62</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1322.87</v>
      </c>
      <c r="D697" s="37">
        <v>1322.87</v>
      </c>
      <c r="E697" s="37">
        <v>1322.87</v>
      </c>
      <c r="F697" s="37">
        <v>1322.87</v>
      </c>
      <c r="G697" s="37">
        <v>1322.87</v>
      </c>
      <c r="H697" s="37">
        <v>1322.87</v>
      </c>
      <c r="I697" s="37">
        <v>1322.87</v>
      </c>
      <c r="J697" s="37">
        <v>1322.87</v>
      </c>
      <c r="K697" s="37">
        <v>1322.87</v>
      </c>
      <c r="L697" s="37">
        <v>1322.87</v>
      </c>
      <c r="M697" s="37">
        <v>1322.87</v>
      </c>
      <c r="N697" s="37">
        <v>1322.87</v>
      </c>
      <c r="O697" s="37">
        <v>1322.87</v>
      </c>
      <c r="P697" s="37">
        <v>1322.87</v>
      </c>
      <c r="Q697" s="37">
        <v>1322.87</v>
      </c>
      <c r="R697" s="37">
        <v>1322.87</v>
      </c>
      <c r="S697" s="37">
        <v>1322.87</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31478.29</v>
      </c>
      <c r="D700" s="37">
        <v>31478.29</v>
      </c>
      <c r="E700" s="37">
        <v>31478.29</v>
      </c>
      <c r="F700" s="37">
        <v>31478.29</v>
      </c>
      <c r="G700" s="37">
        <v>31478.29</v>
      </c>
      <c r="H700" s="37">
        <v>31478.29</v>
      </c>
      <c r="I700" s="37">
        <v>31478.29</v>
      </c>
      <c r="J700" s="37">
        <v>31478.29</v>
      </c>
      <c r="K700" s="37">
        <v>31478.29</v>
      </c>
      <c r="L700" s="37">
        <v>31478.29</v>
      </c>
      <c r="M700" s="37">
        <v>31478.29</v>
      </c>
      <c r="N700" s="37">
        <v>31478.29</v>
      </c>
      <c r="O700" s="37">
        <v>31478.29</v>
      </c>
      <c r="P700" s="37">
        <v>31478.29</v>
      </c>
      <c r="Q700" s="37">
        <v>31478.29</v>
      </c>
      <c r="R700" s="37">
        <v>31478.29</v>
      </c>
      <c r="S700" s="37">
        <v>31478.29</v>
      </c>
    </row>
    <row r="701" spans="2:19">
      <c r="B701" s="6">
        <v>1989</v>
      </c>
      <c r="C701" s="122"/>
      <c r="D701" s="37"/>
      <c r="E701" s="37"/>
      <c r="F701" s="37"/>
      <c r="G701" s="37"/>
      <c r="H701" s="37"/>
      <c r="I701" s="37"/>
      <c r="J701" s="37"/>
      <c r="K701" s="37"/>
      <c r="L701" s="37"/>
      <c r="M701" s="37"/>
      <c r="N701" s="37">
        <v>0</v>
      </c>
      <c r="O701" s="37">
        <v>0</v>
      </c>
      <c r="P701" s="37">
        <v>0</v>
      </c>
      <c r="Q701" s="37">
        <v>0</v>
      </c>
      <c r="R701" s="37">
        <v>0</v>
      </c>
      <c r="S701" s="37">
        <v>0</v>
      </c>
    </row>
    <row r="702" spans="2:19">
      <c r="B702" s="6">
        <v>1988</v>
      </c>
      <c r="C702" s="122"/>
      <c r="D702" s="37"/>
      <c r="E702" s="37"/>
      <c r="F702" s="37"/>
      <c r="G702" s="37"/>
      <c r="H702" s="37"/>
      <c r="I702" s="37"/>
      <c r="J702" s="37"/>
      <c r="K702" s="37"/>
      <c r="L702" s="37"/>
      <c r="M702" s="37"/>
      <c r="N702" s="37">
        <v>0</v>
      </c>
      <c r="O702" s="37">
        <v>0</v>
      </c>
      <c r="P702" s="37">
        <v>0</v>
      </c>
      <c r="Q702" s="37">
        <v>0</v>
      </c>
      <c r="R702" s="37">
        <v>0</v>
      </c>
      <c r="S702" s="37">
        <v>0</v>
      </c>
    </row>
    <row r="703" spans="2:19">
      <c r="B703" s="6">
        <v>1987</v>
      </c>
      <c r="C703" s="122"/>
      <c r="D703" s="37"/>
      <c r="E703" s="37"/>
      <c r="F703" s="37"/>
      <c r="G703" s="37"/>
      <c r="H703" s="37"/>
      <c r="I703" s="37"/>
      <c r="J703" s="37"/>
      <c r="K703" s="37"/>
      <c r="L703" s="37"/>
      <c r="M703" s="37"/>
      <c r="N703" s="37">
        <v>0</v>
      </c>
      <c r="O703" s="37">
        <v>0</v>
      </c>
      <c r="P703" s="37">
        <v>0</v>
      </c>
      <c r="Q703" s="37">
        <v>0</v>
      </c>
      <c r="R703" s="37">
        <v>0</v>
      </c>
      <c r="S703" s="37">
        <v>0</v>
      </c>
    </row>
    <row r="704" spans="2:19">
      <c r="B704" s="6">
        <v>1986</v>
      </c>
      <c r="C704" s="122"/>
      <c r="D704" s="37"/>
      <c r="E704" s="37"/>
      <c r="F704" s="37"/>
      <c r="G704" s="37"/>
      <c r="H704" s="37"/>
      <c r="I704" s="37"/>
      <c r="J704" s="37"/>
      <c r="K704" s="37"/>
      <c r="L704" s="37"/>
      <c r="M704" s="37"/>
      <c r="N704" s="37">
        <v>0</v>
      </c>
      <c r="O704" s="37">
        <v>0</v>
      </c>
      <c r="P704" s="37">
        <v>0</v>
      </c>
      <c r="Q704" s="37">
        <v>0</v>
      </c>
      <c r="R704" s="37">
        <v>0</v>
      </c>
      <c r="S704" s="37">
        <v>0</v>
      </c>
    </row>
    <row r="705" spans="2:19">
      <c r="B705" s="6">
        <v>1985</v>
      </c>
      <c r="C705" s="122"/>
      <c r="D705" s="37"/>
      <c r="E705" s="37"/>
      <c r="F705" s="37"/>
      <c r="G705" s="37"/>
      <c r="H705" s="37"/>
      <c r="I705" s="37"/>
      <c r="J705" s="37"/>
      <c r="K705" s="37"/>
      <c r="L705" s="37"/>
      <c r="M705" s="37"/>
      <c r="N705" s="37">
        <v>0</v>
      </c>
      <c r="O705" s="37">
        <v>0</v>
      </c>
      <c r="P705" s="37">
        <v>0</v>
      </c>
      <c r="Q705" s="37">
        <v>0</v>
      </c>
      <c r="R705" s="37">
        <v>0</v>
      </c>
      <c r="S705" s="37">
        <v>0</v>
      </c>
    </row>
    <row r="706" spans="2:19">
      <c r="B706" s="6">
        <v>1984</v>
      </c>
      <c r="C706" s="122"/>
      <c r="D706" s="37"/>
      <c r="E706" s="37"/>
      <c r="F706" s="37"/>
      <c r="G706" s="37"/>
      <c r="H706" s="37"/>
      <c r="I706" s="37"/>
      <c r="J706" s="37"/>
      <c r="K706" s="37"/>
      <c r="L706" s="37"/>
      <c r="M706" s="37"/>
      <c r="N706" s="37">
        <v>0</v>
      </c>
      <c r="O706" s="37">
        <v>0</v>
      </c>
      <c r="P706" s="37">
        <v>0</v>
      </c>
      <c r="Q706" s="37">
        <v>0</v>
      </c>
      <c r="R706" s="37">
        <v>0</v>
      </c>
      <c r="S706" s="37">
        <v>0</v>
      </c>
    </row>
    <row r="707" spans="2:19">
      <c r="B707" s="6">
        <v>1983</v>
      </c>
      <c r="C707" s="122"/>
      <c r="D707" s="37"/>
      <c r="E707" s="37"/>
      <c r="F707" s="37"/>
      <c r="G707" s="37"/>
      <c r="H707" s="37"/>
      <c r="I707" s="37"/>
      <c r="J707" s="37"/>
      <c r="K707" s="37"/>
      <c r="L707" s="37"/>
      <c r="M707" s="37"/>
      <c r="N707" s="37">
        <v>0</v>
      </c>
      <c r="O707" s="37">
        <v>0</v>
      </c>
      <c r="P707" s="37">
        <v>0</v>
      </c>
      <c r="Q707" s="37">
        <v>0</v>
      </c>
      <c r="R707" s="37">
        <v>0</v>
      </c>
      <c r="S707" s="37">
        <v>0</v>
      </c>
    </row>
    <row r="708" spans="2:19">
      <c r="B708" s="6">
        <v>1982</v>
      </c>
      <c r="C708" s="122"/>
      <c r="D708" s="37"/>
      <c r="E708" s="37"/>
      <c r="F708" s="37"/>
      <c r="G708" s="37"/>
      <c r="H708" s="37"/>
      <c r="I708" s="37"/>
      <c r="J708" s="37"/>
      <c r="K708" s="37"/>
      <c r="L708" s="37"/>
      <c r="M708" s="37"/>
      <c r="N708" s="37">
        <v>0</v>
      </c>
      <c r="O708" s="37">
        <v>0</v>
      </c>
      <c r="P708" s="37">
        <v>0</v>
      </c>
      <c r="Q708" s="37">
        <v>0</v>
      </c>
      <c r="R708" s="37">
        <v>0</v>
      </c>
      <c r="S708" s="37">
        <v>0</v>
      </c>
    </row>
    <row r="709" spans="2:19">
      <c r="B709" s="6">
        <v>1981</v>
      </c>
      <c r="C709" s="122"/>
      <c r="D709" s="37"/>
      <c r="E709" s="37"/>
      <c r="F709" s="37"/>
      <c r="G709" s="37"/>
      <c r="H709" s="37"/>
      <c r="I709" s="37"/>
      <c r="J709" s="37"/>
      <c r="K709" s="37"/>
      <c r="L709" s="37"/>
      <c r="M709" s="37"/>
      <c r="N709" s="37">
        <v>0</v>
      </c>
      <c r="O709" s="37">
        <v>0</v>
      </c>
      <c r="P709" s="37">
        <v>0</v>
      </c>
      <c r="Q709" s="37">
        <v>0</v>
      </c>
      <c r="R709" s="37">
        <v>0</v>
      </c>
      <c r="S709" s="37">
        <v>0</v>
      </c>
    </row>
    <row r="710" spans="2:19">
      <c r="B710" s="6">
        <v>1980</v>
      </c>
      <c r="C710" s="122"/>
      <c r="D710" s="37"/>
      <c r="E710" s="37"/>
      <c r="F710" s="37"/>
      <c r="G710" s="37"/>
      <c r="H710" s="37"/>
      <c r="I710" s="37"/>
      <c r="J710" s="37"/>
      <c r="K710" s="37"/>
      <c r="L710" s="37"/>
      <c r="M710" s="37"/>
      <c r="N710" s="37">
        <v>0</v>
      </c>
      <c r="O710" s="37">
        <v>0</v>
      </c>
      <c r="P710" s="37">
        <v>0</v>
      </c>
      <c r="Q710" s="37">
        <v>0</v>
      </c>
      <c r="R710" s="37">
        <v>0</v>
      </c>
      <c r="S710" s="37">
        <v>0</v>
      </c>
    </row>
    <row r="711" spans="2:19">
      <c r="B711" s="6">
        <v>1979</v>
      </c>
      <c r="C711" s="122"/>
      <c r="D711" s="37"/>
      <c r="E711" s="37"/>
      <c r="F711" s="37"/>
      <c r="G711" s="37"/>
      <c r="H711" s="37"/>
      <c r="I711" s="37"/>
      <c r="J711" s="37"/>
      <c r="K711" s="37"/>
      <c r="L711" s="37"/>
      <c r="M711" s="37"/>
      <c r="N711" s="37">
        <v>0</v>
      </c>
      <c r="O711" s="37">
        <v>0</v>
      </c>
      <c r="P711" s="37">
        <v>0</v>
      </c>
      <c r="Q711" s="37">
        <v>0</v>
      </c>
      <c r="R711" s="37">
        <v>0</v>
      </c>
      <c r="S711" s="37">
        <v>0</v>
      </c>
    </row>
    <row r="712" spans="2:19">
      <c r="B712" s="6">
        <v>1978</v>
      </c>
      <c r="C712" s="37">
        <v>320.99167999999997</v>
      </c>
      <c r="D712" s="37">
        <v>320.99167999999997</v>
      </c>
      <c r="E712" s="37">
        <v>320.99167999999997</v>
      </c>
      <c r="F712" s="37">
        <v>320.99167999999997</v>
      </c>
      <c r="G712" s="37">
        <v>320.99167999999997</v>
      </c>
      <c r="H712" s="37">
        <v>320.99167999999997</v>
      </c>
      <c r="I712" s="37">
        <v>320.99167999999997</v>
      </c>
      <c r="J712" s="37">
        <v>320.99167999999997</v>
      </c>
      <c r="K712" s="37">
        <v>320.99167999999997</v>
      </c>
      <c r="L712" s="37">
        <v>320.99167999999997</v>
      </c>
      <c r="M712" s="37">
        <v>320.99167999999997</v>
      </c>
      <c r="N712" s="37">
        <v>320.99167999999997</v>
      </c>
      <c r="O712" s="37">
        <v>320.99167999999997</v>
      </c>
      <c r="P712" s="37">
        <v>320.99167999999997</v>
      </c>
      <c r="Q712" s="37">
        <v>320.99167999999997</v>
      </c>
      <c r="R712" s="37">
        <v>320.99167999999997</v>
      </c>
      <c r="S712" s="37">
        <v>320.99167999999997</v>
      </c>
    </row>
    <row r="713" spans="2:19">
      <c r="B713" s="6">
        <v>1977</v>
      </c>
      <c r="C713" s="122"/>
      <c r="D713" s="37"/>
      <c r="E713" s="37"/>
      <c r="F713" s="37"/>
      <c r="G713" s="37"/>
      <c r="H713" s="37"/>
      <c r="I713" s="37"/>
      <c r="J713" s="37"/>
      <c r="K713" s="37"/>
      <c r="L713" s="37"/>
      <c r="M713" s="37"/>
      <c r="N713" s="37">
        <v>0</v>
      </c>
      <c r="O713" s="37">
        <v>0</v>
      </c>
      <c r="P713" s="37">
        <v>0</v>
      </c>
      <c r="Q713" s="37">
        <v>0</v>
      </c>
      <c r="R713" s="37">
        <v>0</v>
      </c>
      <c r="S713" s="37">
        <v>0</v>
      </c>
    </row>
    <row r="714" spans="2:19">
      <c r="B714" s="6">
        <v>1976</v>
      </c>
      <c r="C714" s="122"/>
      <c r="D714" s="37"/>
      <c r="E714" s="37"/>
      <c r="F714" s="37"/>
      <c r="G714" s="37"/>
      <c r="H714" s="37"/>
      <c r="I714" s="37"/>
      <c r="J714" s="37"/>
      <c r="K714" s="37"/>
      <c r="L714" s="37"/>
      <c r="M714" s="37"/>
      <c r="N714" s="37">
        <v>0</v>
      </c>
      <c r="O714" s="37">
        <v>0</v>
      </c>
      <c r="P714" s="37">
        <v>0</v>
      </c>
      <c r="Q714" s="37">
        <v>0</v>
      </c>
      <c r="R714" s="37">
        <v>0</v>
      </c>
      <c r="S714" s="37">
        <v>0</v>
      </c>
    </row>
    <row r="715" spans="2:19">
      <c r="B715" s="6">
        <v>1975</v>
      </c>
      <c r="C715" s="122"/>
      <c r="D715" s="37"/>
      <c r="E715" s="37"/>
      <c r="F715" s="37"/>
      <c r="G715" s="37"/>
      <c r="H715" s="37"/>
      <c r="I715" s="37"/>
      <c r="J715" s="37"/>
      <c r="K715" s="37"/>
      <c r="L715" s="37"/>
      <c r="M715" s="37"/>
      <c r="N715" s="37">
        <v>0</v>
      </c>
      <c r="O715" s="37">
        <v>0</v>
      </c>
      <c r="P715" s="37">
        <v>0</v>
      </c>
      <c r="Q715" s="37">
        <v>0</v>
      </c>
      <c r="R715" s="37">
        <v>0</v>
      </c>
      <c r="S715" s="37">
        <v>0</v>
      </c>
    </row>
    <row r="716" spans="2:19">
      <c r="B716" s="6">
        <v>1974</v>
      </c>
      <c r="C716" s="122"/>
      <c r="D716" s="37"/>
      <c r="E716" s="37"/>
      <c r="F716" s="37"/>
      <c r="G716" s="37"/>
      <c r="H716" s="37"/>
      <c r="I716" s="37"/>
      <c r="J716" s="37"/>
      <c r="K716" s="37"/>
      <c r="L716" s="37"/>
      <c r="M716" s="37"/>
      <c r="N716" s="37">
        <v>0</v>
      </c>
      <c r="O716" s="37">
        <v>0</v>
      </c>
      <c r="P716" s="37">
        <v>0</v>
      </c>
      <c r="Q716" s="37">
        <v>0</v>
      </c>
      <c r="R716" s="37">
        <v>0</v>
      </c>
      <c r="S716" s="37">
        <v>0</v>
      </c>
    </row>
    <row r="717" spans="2:19">
      <c r="B717" s="6">
        <v>1973</v>
      </c>
      <c r="C717" s="122"/>
      <c r="D717" s="37"/>
      <c r="E717" s="37"/>
      <c r="F717" s="37"/>
      <c r="G717" s="37"/>
      <c r="H717" s="37"/>
      <c r="I717" s="37"/>
      <c r="J717" s="37"/>
      <c r="K717" s="37"/>
      <c r="L717" s="37"/>
      <c r="M717" s="37"/>
      <c r="N717" s="37">
        <v>0</v>
      </c>
      <c r="O717" s="37">
        <v>0</v>
      </c>
      <c r="P717" s="37">
        <v>0</v>
      </c>
      <c r="Q717" s="37">
        <v>0</v>
      </c>
      <c r="R717" s="37">
        <v>0</v>
      </c>
      <c r="S717" s="37">
        <v>0</v>
      </c>
    </row>
    <row r="718" spans="2:19">
      <c r="B718" s="6">
        <v>1972</v>
      </c>
      <c r="C718" s="122"/>
      <c r="D718" s="37"/>
      <c r="E718" s="37"/>
      <c r="F718" s="37"/>
      <c r="G718" s="37"/>
      <c r="H718" s="37"/>
      <c r="I718" s="37"/>
      <c r="J718" s="37"/>
      <c r="K718" s="37"/>
      <c r="L718" s="37"/>
      <c r="M718" s="37"/>
      <c r="N718" s="37">
        <v>0</v>
      </c>
      <c r="O718" s="37">
        <v>0</v>
      </c>
      <c r="P718" s="37">
        <v>0</v>
      </c>
      <c r="Q718" s="37">
        <v>0</v>
      </c>
      <c r="R718" s="37">
        <v>0</v>
      </c>
      <c r="S718" s="37">
        <v>0</v>
      </c>
    </row>
    <row r="719" spans="2:19">
      <c r="B719" s="6">
        <v>1971</v>
      </c>
      <c r="C719" s="122"/>
      <c r="D719" s="37"/>
      <c r="E719" s="37"/>
      <c r="F719" s="37"/>
      <c r="G719" s="37"/>
      <c r="H719" s="37"/>
      <c r="I719" s="37"/>
      <c r="J719" s="37"/>
      <c r="K719" s="37"/>
      <c r="L719" s="37"/>
      <c r="M719" s="37"/>
      <c r="N719" s="37">
        <v>0</v>
      </c>
      <c r="O719" s="37">
        <v>0</v>
      </c>
      <c r="P719" s="37">
        <v>0</v>
      </c>
      <c r="Q719" s="37">
        <v>0</v>
      </c>
      <c r="R719" s="37">
        <v>0</v>
      </c>
      <c r="S719" s="37">
        <v>0</v>
      </c>
    </row>
    <row r="720" spans="2:19">
      <c r="B720" s="6">
        <v>1970</v>
      </c>
      <c r="C720" s="122"/>
      <c r="D720" s="37"/>
      <c r="E720" s="37"/>
      <c r="F720" s="37"/>
      <c r="G720" s="37"/>
      <c r="H720" s="37"/>
      <c r="I720" s="37"/>
      <c r="J720" s="37"/>
      <c r="K720" s="37"/>
      <c r="L720" s="37"/>
      <c r="M720" s="37"/>
      <c r="N720" s="37">
        <v>0</v>
      </c>
      <c r="O720" s="37">
        <v>0</v>
      </c>
      <c r="P720" s="37">
        <v>0</v>
      </c>
      <c r="Q720" s="37">
        <v>0</v>
      </c>
      <c r="R720" s="37">
        <v>0</v>
      </c>
      <c r="S720" s="37">
        <v>0</v>
      </c>
    </row>
    <row r="721" spans="2:19">
      <c r="B721" s="6">
        <v>1969</v>
      </c>
      <c r="C721" s="122"/>
      <c r="D721" s="37"/>
      <c r="E721" s="37"/>
      <c r="F721" s="37"/>
      <c r="G721" s="37"/>
      <c r="H721" s="37"/>
      <c r="I721" s="37"/>
      <c r="J721" s="37"/>
      <c r="K721" s="37"/>
      <c r="L721" s="37"/>
      <c r="M721" s="37"/>
      <c r="N721" s="37">
        <v>0</v>
      </c>
      <c r="O721" s="37">
        <v>0</v>
      </c>
      <c r="P721" s="37">
        <v>0</v>
      </c>
      <c r="Q721" s="37">
        <v>0</v>
      </c>
      <c r="R721" s="37">
        <v>0</v>
      </c>
      <c r="S721" s="37">
        <v>0</v>
      </c>
    </row>
    <row r="722" spans="2:19">
      <c r="B722" s="6">
        <v>1968</v>
      </c>
      <c r="C722" s="122"/>
      <c r="D722" s="37"/>
      <c r="E722" s="37"/>
      <c r="F722" s="37"/>
      <c r="G722" s="37"/>
      <c r="H722" s="37"/>
      <c r="I722" s="37"/>
      <c r="J722" s="37"/>
      <c r="K722" s="37"/>
      <c r="L722" s="37"/>
      <c r="M722" s="37"/>
      <c r="N722" s="37">
        <v>0</v>
      </c>
      <c r="O722" s="37">
        <v>0</v>
      </c>
      <c r="P722" s="37">
        <v>0</v>
      </c>
      <c r="Q722" s="37">
        <v>0</v>
      </c>
      <c r="R722" s="37">
        <v>0</v>
      </c>
      <c r="S722" s="37">
        <v>0</v>
      </c>
    </row>
    <row r="723" spans="2:19">
      <c r="B723" s="6">
        <v>1967</v>
      </c>
      <c r="C723" s="122"/>
      <c r="D723" s="37"/>
      <c r="E723" s="37"/>
      <c r="F723" s="37"/>
      <c r="G723" s="37"/>
      <c r="H723" s="37"/>
      <c r="I723" s="37"/>
      <c r="J723" s="37"/>
      <c r="K723" s="37"/>
      <c r="L723" s="37"/>
      <c r="M723" s="37"/>
      <c r="N723" s="37">
        <v>0</v>
      </c>
      <c r="O723" s="37">
        <v>0</v>
      </c>
      <c r="P723" s="37">
        <v>0</v>
      </c>
      <c r="Q723" s="37">
        <v>0</v>
      </c>
      <c r="R723" s="37">
        <v>0</v>
      </c>
      <c r="S723" s="37">
        <v>0</v>
      </c>
    </row>
    <row r="724" spans="2:19">
      <c r="B724" s="6">
        <v>1966</v>
      </c>
      <c r="C724" s="37">
        <v>2405.9435200000003</v>
      </c>
      <c r="D724" s="37">
        <v>2405.9435200000003</v>
      </c>
      <c r="E724" s="37">
        <v>2405.9435200000003</v>
      </c>
      <c r="F724" s="37">
        <v>2405.9435200000003</v>
      </c>
      <c r="G724" s="37">
        <v>2405.9435200000003</v>
      </c>
      <c r="H724" s="37">
        <v>2405.9435200000003</v>
      </c>
      <c r="I724" s="37">
        <v>2405.9435200000003</v>
      </c>
      <c r="J724" s="37">
        <v>2405.9435200000003</v>
      </c>
      <c r="K724" s="37">
        <v>2405.9435200000003</v>
      </c>
      <c r="L724" s="37">
        <v>2405.9435200000003</v>
      </c>
      <c r="M724" s="37">
        <v>2405.9435200000003</v>
      </c>
      <c r="N724" s="37">
        <v>2405.9435200000003</v>
      </c>
      <c r="O724" s="37">
        <v>2405.9435200000003</v>
      </c>
      <c r="P724" s="37">
        <v>2405.9435200000003</v>
      </c>
      <c r="Q724" s="37">
        <v>2405.9435200000003</v>
      </c>
      <c r="R724" s="37">
        <v>2405.9435200000003</v>
      </c>
      <c r="S724" s="37">
        <v>2405.9435200000003</v>
      </c>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46938.477200000001</v>
      </c>
      <c r="D761" s="8">
        <f>SUM(D683:D760)</f>
        <v>47121.149689999998</v>
      </c>
      <c r="E761" s="8">
        <f>SUM(E682:E760)</f>
        <v>47173.442490000001</v>
      </c>
      <c r="F761" s="8">
        <f>SUM(F681:F760)</f>
        <v>47173.442490000001</v>
      </c>
      <c r="G761" s="8">
        <f>SUM(G680:G760)</f>
        <v>47173.442490000001</v>
      </c>
      <c r="H761" s="8">
        <f>SUM(H674:H760)</f>
        <v>47429.042670000003</v>
      </c>
      <c r="I761" s="8">
        <f>SUM(I674:I760)</f>
        <v>47643.768421383596</v>
      </c>
      <c r="J761" s="8">
        <f t="shared" ref="J761" si="21">SUM(J674:J760)</f>
        <v>47643.768421383596</v>
      </c>
      <c r="K761" s="8">
        <f>SUM(K674:K760)</f>
        <v>47643.768421383596</v>
      </c>
      <c r="L761" s="8">
        <f t="shared" ref="L761" si="22">SUM(L674:L760)</f>
        <v>47643.768421383596</v>
      </c>
      <c r="M761" s="8">
        <f>SUM(M674:M760)</f>
        <v>48277.300641626098</v>
      </c>
      <c r="N761" s="11">
        <f>SUM(N669:N760)</f>
        <v>48277.300641626098</v>
      </c>
      <c r="O761" s="11">
        <f>SUM(O669:O760)</f>
        <v>48277.300641626098</v>
      </c>
      <c r="P761" s="11">
        <f>SUM(P669:P760)</f>
        <v>48277.300641626098</v>
      </c>
      <c r="Q761" s="11">
        <f>SUM(Q669:Q760)</f>
        <v>48277.300641626098</v>
      </c>
      <c r="R761" s="11">
        <f>SUM(R668:R760)</f>
        <v>48277.300641626098</v>
      </c>
      <c r="S761" s="11">
        <f>SUM(S668:S760)</f>
        <v>48277.300641626098</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8435.2099999999991</v>
      </c>
    </row>
    <row r="764" spans="1:19">
      <c r="A764" s="38"/>
      <c r="B764" s="6">
        <v>2021</v>
      </c>
      <c r="C764" s="36"/>
      <c r="D764" s="36"/>
      <c r="E764" s="36"/>
      <c r="F764" s="36"/>
      <c r="G764" s="36"/>
      <c r="H764" s="36"/>
      <c r="I764" s="36"/>
      <c r="J764" s="36"/>
      <c r="K764" s="36"/>
      <c r="L764" s="36"/>
      <c r="M764" s="36"/>
      <c r="N764" s="36"/>
      <c r="O764" s="36"/>
      <c r="P764" s="36"/>
      <c r="Q764" s="36"/>
      <c r="R764" s="37">
        <v>23353.96</v>
      </c>
      <c r="S764" s="37">
        <v>23353.96</v>
      </c>
    </row>
    <row r="765" spans="1:19">
      <c r="B765" s="6">
        <v>2020</v>
      </c>
      <c r="C765" s="36"/>
      <c r="D765" s="36"/>
      <c r="E765" s="36"/>
      <c r="F765" s="36"/>
      <c r="G765" s="36"/>
      <c r="H765" s="36"/>
      <c r="I765" s="36"/>
      <c r="J765" s="36"/>
      <c r="K765" s="36"/>
      <c r="L765" s="36"/>
      <c r="M765" s="36"/>
      <c r="N765" s="36"/>
      <c r="O765" s="36"/>
      <c r="P765" s="36"/>
      <c r="Q765" s="37">
        <v>22412.98</v>
      </c>
      <c r="R765" s="37">
        <v>22412.98</v>
      </c>
      <c r="S765" s="37">
        <v>22412.98</v>
      </c>
    </row>
    <row r="766" spans="1:19">
      <c r="A766" s="40"/>
      <c r="B766" s="6">
        <v>2019</v>
      </c>
      <c r="C766" s="36"/>
      <c r="D766" s="36"/>
      <c r="E766" s="36"/>
      <c r="F766" s="36"/>
      <c r="G766" s="36"/>
      <c r="H766" s="36"/>
      <c r="I766" s="36"/>
      <c r="J766" s="36"/>
      <c r="K766" s="36"/>
      <c r="L766" s="36"/>
      <c r="M766" s="36"/>
      <c r="N766" s="36"/>
      <c r="O766" s="36"/>
      <c r="P766" s="37">
        <v>37330.25</v>
      </c>
      <c r="Q766" s="37">
        <v>37330.25</v>
      </c>
      <c r="R766" s="37">
        <v>37330.25</v>
      </c>
      <c r="S766" s="37">
        <v>37330.25</v>
      </c>
    </row>
    <row r="767" spans="1:19">
      <c r="A767" s="40"/>
      <c r="B767" s="6">
        <v>2018</v>
      </c>
      <c r="C767" s="36"/>
      <c r="D767" s="36"/>
      <c r="E767" s="36"/>
      <c r="F767" s="36"/>
      <c r="G767" s="36"/>
      <c r="H767" s="36"/>
      <c r="I767" s="36"/>
      <c r="J767" s="36"/>
      <c r="K767" s="36"/>
      <c r="L767" s="36"/>
      <c r="M767" s="36"/>
      <c r="N767" s="36"/>
      <c r="O767" s="37">
        <v>25704.35</v>
      </c>
      <c r="P767" s="37">
        <v>25704.35</v>
      </c>
      <c r="Q767" s="37">
        <v>25704.35</v>
      </c>
      <c r="R767" s="37">
        <v>25704.35</v>
      </c>
      <c r="S767" s="37">
        <v>25704.35</v>
      </c>
    </row>
    <row r="768" spans="1:19">
      <c r="A768" s="40"/>
      <c r="B768" s="6">
        <v>2017</v>
      </c>
      <c r="C768" s="36"/>
      <c r="D768" s="36"/>
      <c r="E768" s="36"/>
      <c r="F768" s="36"/>
      <c r="G768" s="36"/>
      <c r="H768" s="36"/>
      <c r="I768" s="36"/>
      <c r="J768" s="36"/>
      <c r="K768" s="36"/>
      <c r="L768" s="36"/>
      <c r="M768" s="36"/>
      <c r="N768" s="37">
        <v>20649.29</v>
      </c>
      <c r="O768" s="37">
        <v>20649.29</v>
      </c>
      <c r="P768" s="37">
        <v>20649.29</v>
      </c>
      <c r="Q768" s="37">
        <v>20649.29</v>
      </c>
      <c r="R768" s="37">
        <v>20649.29</v>
      </c>
      <c r="S768" s="37">
        <v>20649.29</v>
      </c>
    </row>
    <row r="769" spans="2:19">
      <c r="B769" s="6">
        <v>2016</v>
      </c>
      <c r="C769" s="36"/>
      <c r="D769" s="36"/>
      <c r="E769" s="36"/>
      <c r="F769" s="36"/>
      <c r="G769" s="36"/>
      <c r="H769" s="36"/>
      <c r="I769" s="36"/>
      <c r="J769" s="36"/>
      <c r="K769" s="36"/>
      <c r="L769" s="36"/>
      <c r="M769" s="37">
        <v>5009.4764219174995</v>
      </c>
      <c r="N769" s="37">
        <v>5009.4764219174995</v>
      </c>
      <c r="O769" s="37">
        <v>5009.4764219174995</v>
      </c>
      <c r="P769" s="37">
        <v>5009.4764219174995</v>
      </c>
      <c r="Q769" s="37">
        <v>5009.4764219174995</v>
      </c>
      <c r="R769" s="37">
        <v>5009.4764219174995</v>
      </c>
      <c r="S769" s="37">
        <v>5009.4764219174995</v>
      </c>
    </row>
    <row r="770" spans="2:19">
      <c r="B770" s="6">
        <v>2015</v>
      </c>
      <c r="C770" s="36"/>
      <c r="D770" s="36"/>
      <c r="E770" s="36"/>
      <c r="F770" s="36"/>
      <c r="G770" s="36"/>
      <c r="H770" s="36"/>
      <c r="I770" s="36"/>
      <c r="J770" s="36"/>
      <c r="K770" s="36"/>
      <c r="L770" s="37">
        <v>1162.2000017180997</v>
      </c>
      <c r="M770" s="37">
        <v>1162.2000017180997</v>
      </c>
      <c r="N770" s="37">
        <v>1162.2000017180997</v>
      </c>
      <c r="O770" s="37">
        <v>1162.2000017180997</v>
      </c>
      <c r="P770" s="37">
        <v>1162.2000017180997</v>
      </c>
      <c r="Q770" s="37">
        <v>1162.2000017180997</v>
      </c>
      <c r="R770" s="37">
        <v>1162.2000017180997</v>
      </c>
      <c r="S770" s="37">
        <v>1162.2000017180997</v>
      </c>
    </row>
    <row r="771" spans="2:19">
      <c r="B771" s="6">
        <v>2014</v>
      </c>
      <c r="C771" s="36"/>
      <c r="D771" s="36"/>
      <c r="E771" s="36"/>
      <c r="F771" s="36"/>
      <c r="G771" s="36"/>
      <c r="H771" s="36"/>
      <c r="I771" s="36"/>
      <c r="J771" s="36"/>
      <c r="K771" s="37">
        <v>5437.5002464418994</v>
      </c>
      <c r="L771" s="37">
        <v>5437.5002464418994</v>
      </c>
      <c r="M771" s="37">
        <v>5437.5002464418994</v>
      </c>
      <c r="N771" s="37">
        <v>5437.5002464418994</v>
      </c>
      <c r="O771" s="37">
        <v>5437.5002464418994</v>
      </c>
      <c r="P771" s="37">
        <v>5437.5002464418994</v>
      </c>
      <c r="Q771" s="37">
        <v>5437.5002464418994</v>
      </c>
      <c r="R771" s="37">
        <v>5437.5002464418994</v>
      </c>
      <c r="S771" s="37">
        <v>5437.5002464418994</v>
      </c>
    </row>
    <row r="772" spans="2:19">
      <c r="B772" s="6">
        <v>2013</v>
      </c>
      <c r="C772" s="36"/>
      <c r="D772" s="36"/>
      <c r="E772" s="36"/>
      <c r="F772" s="36"/>
      <c r="G772" s="36"/>
      <c r="H772" s="36"/>
      <c r="I772" s="36"/>
      <c r="J772" s="37">
        <v>126306.19739679749</v>
      </c>
      <c r="K772" s="37">
        <v>126306.19739679749</v>
      </c>
      <c r="L772" s="37">
        <v>126306.19739679749</v>
      </c>
      <c r="M772" s="37">
        <v>126306.19739679749</v>
      </c>
      <c r="N772" s="37">
        <v>126306.19739679749</v>
      </c>
      <c r="O772" s="37">
        <v>126306.19739679749</v>
      </c>
      <c r="P772" s="37">
        <v>126306.19739679749</v>
      </c>
      <c r="Q772" s="37">
        <f>126306.197396797+520</f>
        <v>126826.197396797</v>
      </c>
      <c r="R772" s="37">
        <f>126306.197396797+520</f>
        <v>126826.197396797</v>
      </c>
      <c r="S772" s="37">
        <f>126306.197396797+520</f>
        <v>126826.197396797</v>
      </c>
    </row>
    <row r="773" spans="2:19">
      <c r="B773" s="6">
        <v>2012</v>
      </c>
      <c r="C773" s="36"/>
      <c r="D773" s="36"/>
      <c r="E773" s="36"/>
      <c r="F773" s="36"/>
      <c r="G773" s="36"/>
      <c r="H773" s="36"/>
      <c r="I773" s="37">
        <v>29254.900754026196</v>
      </c>
      <c r="J773" s="37">
        <v>29254.900754026196</v>
      </c>
      <c r="K773" s="37">
        <v>29254.900754026196</v>
      </c>
      <c r="L773" s="37">
        <v>29254.900754026196</v>
      </c>
      <c r="M773" s="37">
        <v>29254.900754026196</v>
      </c>
      <c r="N773" s="37">
        <v>29254.900754026196</v>
      </c>
      <c r="O773" s="37">
        <v>29254.900754026196</v>
      </c>
      <c r="P773" s="37">
        <v>29254.900754026196</v>
      </c>
      <c r="Q773" s="37">
        <v>29254.900754026196</v>
      </c>
      <c r="R773" s="37">
        <v>29254.900754026196</v>
      </c>
      <c r="S773" s="37">
        <v>29254.900754026196</v>
      </c>
    </row>
    <row r="774" spans="2:19">
      <c r="B774" s="6">
        <v>2011</v>
      </c>
      <c r="C774" s="36"/>
      <c r="D774" s="36"/>
      <c r="E774" s="36"/>
      <c r="F774" s="36"/>
      <c r="G774" s="36"/>
      <c r="H774" s="37">
        <v>7896.5315399999999</v>
      </c>
      <c r="I774" s="37">
        <v>7896.5315399999999</v>
      </c>
      <c r="J774" s="37">
        <v>7896.5315399999999</v>
      </c>
      <c r="K774" s="37">
        <v>7896.5315399999999</v>
      </c>
      <c r="L774" s="37">
        <v>7896.5315399999999</v>
      </c>
      <c r="M774" s="37">
        <v>7896.5315399999999</v>
      </c>
      <c r="N774" s="37">
        <v>7896.5315399999999</v>
      </c>
      <c r="O774" s="37">
        <v>7896.5315399999999</v>
      </c>
      <c r="P774" s="37">
        <v>7896.5315399999999</v>
      </c>
      <c r="Q774" s="37">
        <v>7896.5315399999999</v>
      </c>
      <c r="R774" s="37">
        <v>7896.5315399999999</v>
      </c>
      <c r="S774" s="37">
        <v>7896.5315399999999</v>
      </c>
    </row>
    <row r="775" spans="2:19">
      <c r="B775" s="6">
        <v>2010</v>
      </c>
      <c r="C775" s="36"/>
      <c r="D775" s="36"/>
      <c r="E775" s="36"/>
      <c r="F775" s="36"/>
      <c r="G775" s="37">
        <f t="shared" ref="G775:S775" si="23">3279.64119+346.8032</f>
        <v>3626.4443899999997</v>
      </c>
      <c r="H775" s="37">
        <f t="shared" si="23"/>
        <v>3626.4443899999997</v>
      </c>
      <c r="I775" s="37">
        <f t="shared" si="23"/>
        <v>3626.4443899999997</v>
      </c>
      <c r="J775" s="37">
        <f t="shared" si="23"/>
        <v>3626.4443899999997</v>
      </c>
      <c r="K775" s="37">
        <f t="shared" si="23"/>
        <v>3626.4443899999997</v>
      </c>
      <c r="L775" s="37">
        <f t="shared" si="23"/>
        <v>3626.4443899999997</v>
      </c>
      <c r="M775" s="37">
        <f t="shared" si="23"/>
        <v>3626.4443899999997</v>
      </c>
      <c r="N775" s="37">
        <v>3626.4443899999997</v>
      </c>
      <c r="O775" s="37">
        <f t="shared" si="23"/>
        <v>3626.4443899999997</v>
      </c>
      <c r="P775" s="37">
        <f t="shared" si="23"/>
        <v>3626.4443899999997</v>
      </c>
      <c r="Q775" s="37">
        <f t="shared" si="23"/>
        <v>3626.4443899999997</v>
      </c>
      <c r="R775" s="37">
        <f t="shared" si="23"/>
        <v>3626.4443899999997</v>
      </c>
      <c r="S775" s="37">
        <f t="shared" si="23"/>
        <v>3626.4443899999997</v>
      </c>
    </row>
    <row r="776" spans="2:19">
      <c r="B776" s="6">
        <v>2009</v>
      </c>
      <c r="C776" s="36"/>
      <c r="D776" s="36"/>
      <c r="E776" s="36"/>
      <c r="F776" s="37">
        <f t="shared" ref="F776:S776" si="24">32769.37794+2025.00464</f>
        <v>34794.382579999998</v>
      </c>
      <c r="G776" s="37">
        <f t="shared" si="24"/>
        <v>34794.382579999998</v>
      </c>
      <c r="H776" s="37">
        <f t="shared" si="24"/>
        <v>34794.382579999998</v>
      </c>
      <c r="I776" s="37">
        <f t="shared" si="24"/>
        <v>34794.382579999998</v>
      </c>
      <c r="J776" s="37">
        <f t="shared" si="24"/>
        <v>34794.382579999998</v>
      </c>
      <c r="K776" s="37">
        <f t="shared" si="24"/>
        <v>34794.382579999998</v>
      </c>
      <c r="L776" s="37">
        <f t="shared" si="24"/>
        <v>34794.382579999998</v>
      </c>
      <c r="M776" s="37">
        <f t="shared" si="24"/>
        <v>34794.382579999998</v>
      </c>
      <c r="N776" s="37">
        <v>34794.382579999998</v>
      </c>
      <c r="O776" s="37">
        <f t="shared" si="24"/>
        <v>34794.382579999998</v>
      </c>
      <c r="P776" s="37">
        <f t="shared" si="24"/>
        <v>34794.382579999998</v>
      </c>
      <c r="Q776" s="37">
        <f t="shared" si="24"/>
        <v>34794.382579999998</v>
      </c>
      <c r="R776" s="37">
        <f t="shared" si="24"/>
        <v>34794.382579999998</v>
      </c>
      <c r="S776" s="37">
        <f t="shared" si="24"/>
        <v>34794.382579999998</v>
      </c>
    </row>
    <row r="777" spans="2:19">
      <c r="B777" s="6">
        <v>2008</v>
      </c>
      <c r="C777" s="36"/>
      <c r="D777" s="36"/>
      <c r="E777" s="37">
        <f>14981.94909+300.90624+691.39+1079.41</f>
        <v>17053.655330000001</v>
      </c>
      <c r="F777" s="37">
        <f>14981.94909+300.90624+691.39</f>
        <v>15974.24533</v>
      </c>
      <c r="G777" s="37">
        <f t="shared" ref="G777:S777" si="25">14981.94909+300.90624</f>
        <v>15282.85533</v>
      </c>
      <c r="H777" s="37">
        <f t="shared" si="25"/>
        <v>15282.85533</v>
      </c>
      <c r="I777" s="37">
        <f t="shared" si="25"/>
        <v>15282.85533</v>
      </c>
      <c r="J777" s="37">
        <f t="shared" si="25"/>
        <v>15282.85533</v>
      </c>
      <c r="K777" s="37">
        <f t="shared" si="25"/>
        <v>15282.85533</v>
      </c>
      <c r="L777" s="37">
        <f t="shared" si="25"/>
        <v>15282.85533</v>
      </c>
      <c r="M777" s="37">
        <f t="shared" si="25"/>
        <v>15282.85533</v>
      </c>
      <c r="N777" s="37">
        <v>15282.85533</v>
      </c>
      <c r="O777" s="37">
        <f t="shared" si="25"/>
        <v>15282.85533</v>
      </c>
      <c r="P777" s="37">
        <f t="shared" si="25"/>
        <v>15282.85533</v>
      </c>
      <c r="Q777" s="37">
        <f t="shared" si="25"/>
        <v>15282.85533</v>
      </c>
      <c r="R777" s="37">
        <f t="shared" si="25"/>
        <v>15282.85533</v>
      </c>
      <c r="S777" s="37">
        <f t="shared" si="25"/>
        <v>15282.85533</v>
      </c>
    </row>
    <row r="778" spans="2:19">
      <c r="B778" s="6">
        <v>2007</v>
      </c>
      <c r="C778" s="36"/>
      <c r="D778" s="37">
        <f>15828.51885+220.36944+382.2</f>
        <v>16431.08829</v>
      </c>
      <c r="E778" s="37">
        <f>15828.51885+220.36944+382.2</f>
        <v>16431.08829</v>
      </c>
      <c r="F778" s="37">
        <f t="shared" ref="F778:S778" si="26">15828.51885+220.36944</f>
        <v>16048.888290000001</v>
      </c>
      <c r="G778" s="37">
        <f t="shared" si="26"/>
        <v>16048.888290000001</v>
      </c>
      <c r="H778" s="37">
        <f t="shared" si="26"/>
        <v>16048.888290000001</v>
      </c>
      <c r="I778" s="37">
        <f t="shared" si="26"/>
        <v>16048.888290000001</v>
      </c>
      <c r="J778" s="37">
        <f t="shared" si="26"/>
        <v>16048.888290000001</v>
      </c>
      <c r="K778" s="37">
        <f t="shared" si="26"/>
        <v>16048.888290000001</v>
      </c>
      <c r="L778" s="37">
        <f t="shared" si="26"/>
        <v>16048.888290000001</v>
      </c>
      <c r="M778" s="37">
        <f t="shared" si="26"/>
        <v>16048.888290000001</v>
      </c>
      <c r="N778" s="37">
        <v>16048.888290000001</v>
      </c>
      <c r="O778" s="37">
        <f t="shared" si="26"/>
        <v>16048.888290000001</v>
      </c>
      <c r="P778" s="37">
        <f t="shared" si="26"/>
        <v>16048.888290000001</v>
      </c>
      <c r="Q778" s="37">
        <f t="shared" si="26"/>
        <v>16048.888290000001</v>
      </c>
      <c r="R778" s="37">
        <f t="shared" si="26"/>
        <v>16048.888290000001</v>
      </c>
      <c r="S778" s="37">
        <f t="shared" si="26"/>
        <v>16048.888290000001</v>
      </c>
    </row>
    <row r="779" spans="2:19">
      <c r="B779" s="6">
        <v>2006</v>
      </c>
      <c r="C779" s="37">
        <f>49424.7574419294+464.09+2580.42+806.74</f>
        <v>53276.007441929396</v>
      </c>
      <c r="D779" s="37">
        <f>49424.7574419294+464.09+2580.42+806.74</f>
        <v>53276.007441929396</v>
      </c>
      <c r="E779" s="37">
        <f>49424.7574419294+464.09+2580.42+806.74</f>
        <v>53276.007441929396</v>
      </c>
      <c r="F779" s="37">
        <f>49424.7574419294+464.09+2580.42+806.74</f>
        <v>53276.007441929396</v>
      </c>
      <c r="G779" s="37">
        <f>49424.7574419294+464.09+2580.42</f>
        <v>52469.267441929398</v>
      </c>
      <c r="H779" s="37">
        <f>49424.7574419294+464.09</f>
        <v>49888.8474419294</v>
      </c>
      <c r="I779" s="37">
        <v>49424.757441929411</v>
      </c>
      <c r="J779" s="37">
        <v>49424.757441929411</v>
      </c>
      <c r="K779" s="37">
        <v>49424.757441929411</v>
      </c>
      <c r="L779" s="37">
        <v>49424.757441929411</v>
      </c>
      <c r="M779" s="37">
        <v>49424.757441929411</v>
      </c>
      <c r="N779" s="37">
        <v>49424.757441929411</v>
      </c>
      <c r="O779" s="37">
        <v>49424.757441929411</v>
      </c>
      <c r="P779" s="37">
        <v>49424.757441929411</v>
      </c>
      <c r="Q779" s="37">
        <v>49424.757441929411</v>
      </c>
      <c r="R779" s="37">
        <v>49424.757441929411</v>
      </c>
      <c r="S779" s="37">
        <v>49424.757441929411</v>
      </c>
    </row>
    <row r="780" spans="2:19">
      <c r="B780" s="6">
        <v>2005</v>
      </c>
      <c r="C780" s="37">
        <f>97118.3816107536+695.24+1726.68+37654.66</f>
        <v>137194.96161075361</v>
      </c>
      <c r="D780" s="37">
        <f>97118.3816107536+695.24+1726.68+37654.66</f>
        <v>137194.96161075361</v>
      </c>
      <c r="E780" s="37">
        <f>97118.3816107536+695.24+1726.68+37654.66</f>
        <v>137194.96161075361</v>
      </c>
      <c r="F780" s="37">
        <f>97118.3816107536+695.24+1726.68+37654.66</f>
        <v>137194.96161075361</v>
      </c>
      <c r="G780" s="37">
        <f>97118.3816107536+695.24+1726.68</f>
        <v>99540.301610753595</v>
      </c>
      <c r="H780" s="37">
        <f>97118.3816107536+695.24</f>
        <v>97813.621610753602</v>
      </c>
      <c r="I780" s="37">
        <v>97118.381610753611</v>
      </c>
      <c r="J780" s="37">
        <v>97118.381610753611</v>
      </c>
      <c r="K780" s="37">
        <v>97118.381610753611</v>
      </c>
      <c r="L780" s="37">
        <v>97118.381610753611</v>
      </c>
      <c r="M780" s="37">
        <v>97118.381610753611</v>
      </c>
      <c r="N780" s="37">
        <v>97118.381610753611</v>
      </c>
      <c r="O780" s="37">
        <v>97118.381610753611</v>
      </c>
      <c r="P780" s="37">
        <v>97118.381610753611</v>
      </c>
      <c r="Q780" s="37">
        <v>97118.381610753611</v>
      </c>
      <c r="R780" s="37">
        <v>97118.381610753611</v>
      </c>
      <c r="S780" s="37">
        <v>97118.381610753611</v>
      </c>
    </row>
    <row r="781" spans="2:19">
      <c r="B781" s="6">
        <v>2004</v>
      </c>
      <c r="C781" s="37">
        <f>21958.141099444+1305.37+678.45+1369.18+1421.34</f>
        <v>26732.481099444001</v>
      </c>
      <c r="D781" s="37">
        <f>21958.141099444+1305.37+678.45+1369.18+1421.34</f>
        <v>26732.481099444001</v>
      </c>
      <c r="E781" s="37">
        <f>21958.141099444+1305.37+678.45+1369.18</f>
        <v>25311.141099444001</v>
      </c>
      <c r="F781" s="37">
        <f>21958.141099444+1305.37+678.45</f>
        <v>23941.961099444001</v>
      </c>
      <c r="G781" s="37">
        <f>21958.141099444+1305.37</f>
        <v>23263.511099444</v>
      </c>
      <c r="H781" s="37">
        <f>21958.141099444+1305.37</f>
        <v>23263.511099444</v>
      </c>
      <c r="I781" s="37">
        <f>21958.141099444+1305.37</f>
        <v>23263.511099444</v>
      </c>
      <c r="J781" s="37">
        <v>21958.141099443998</v>
      </c>
      <c r="K781" s="37">
        <v>21958.141099443998</v>
      </c>
      <c r="L781" s="37">
        <v>21958.141099443998</v>
      </c>
      <c r="M781" s="37">
        <v>21958.141099443998</v>
      </c>
      <c r="N781" s="37">
        <v>21958.141099443998</v>
      </c>
      <c r="O781" s="37">
        <v>21958.141099443998</v>
      </c>
      <c r="P781" s="37">
        <v>21958.141099443998</v>
      </c>
      <c r="Q781" s="37">
        <v>21958.141099443998</v>
      </c>
      <c r="R781" s="37">
        <v>21958.141099443998</v>
      </c>
      <c r="S781" s="37">
        <v>21958.141099443998</v>
      </c>
    </row>
    <row r="782" spans="2:19">
      <c r="B782" s="6">
        <v>2003</v>
      </c>
      <c r="C782" s="37">
        <f>70438.68395731+2612.14+20292.77+228.02+7311.28</f>
        <v>100882.89395731001</v>
      </c>
      <c r="D782" s="37">
        <f>70438.68395731+2612.14+20292.77+228.02+7311.28</f>
        <v>100882.89395731001</v>
      </c>
      <c r="E782" s="37">
        <f>70438.68395731+2612.14+20292.77+228.02</f>
        <v>93571.613957310008</v>
      </c>
      <c r="F782" s="37">
        <f>70438.68395731+2612.14+20292.77</f>
        <v>93343.593957310004</v>
      </c>
      <c r="G782" s="37">
        <f>70438.68395731+2612.14</f>
        <v>73050.82395731</v>
      </c>
      <c r="H782" s="37">
        <f>70438.68395731+2612.14</f>
        <v>73050.82395731</v>
      </c>
      <c r="I782" s="37">
        <f>70438.68395731+2612.14</f>
        <v>73050.82395731</v>
      </c>
      <c r="J782" s="37">
        <v>70438.683957310001</v>
      </c>
      <c r="K782" s="37">
        <v>70438.683957310001</v>
      </c>
      <c r="L782" s="37">
        <v>70438.683957310001</v>
      </c>
      <c r="M782" s="37">
        <v>70438.683957310001</v>
      </c>
      <c r="N782" s="37">
        <v>70438.683957310001</v>
      </c>
      <c r="O782" s="37">
        <v>70438.683957310001</v>
      </c>
      <c r="P782" s="37">
        <v>70438.683957310001</v>
      </c>
      <c r="Q782" s="37">
        <v>70438.683957310001</v>
      </c>
      <c r="R782" s="37">
        <v>70438.683957310001</v>
      </c>
      <c r="S782" s="37">
        <v>70438.683957310001</v>
      </c>
    </row>
    <row r="783" spans="2:19">
      <c r="B783" s="6">
        <v>2002</v>
      </c>
      <c r="C783" s="37">
        <f>114729.87+28566.86+5102.5</f>
        <v>148399.22999999998</v>
      </c>
      <c r="D783" s="37">
        <f>114729.87+28566.86+5102.5</f>
        <v>148399.22999999998</v>
      </c>
      <c r="E783" s="37">
        <f>114729.87+28566.86+5102.5</f>
        <v>148399.22999999998</v>
      </c>
      <c r="F783" s="37">
        <f>114729.87+28566.86</f>
        <v>143296.72999999998</v>
      </c>
      <c r="G783" s="37">
        <v>114729.87</v>
      </c>
      <c r="H783" s="37">
        <v>114729.87</v>
      </c>
      <c r="I783" s="37">
        <v>114729.87</v>
      </c>
      <c r="J783" s="37">
        <v>114729.87</v>
      </c>
      <c r="K783" s="37">
        <v>114729.87</v>
      </c>
      <c r="L783" s="37">
        <v>114729.87</v>
      </c>
      <c r="M783" s="37">
        <v>114729.87</v>
      </c>
      <c r="N783" s="37">
        <v>114729.87</v>
      </c>
      <c r="O783" s="37">
        <v>114729.87</v>
      </c>
      <c r="P783" s="37">
        <v>114729.87</v>
      </c>
      <c r="Q783" s="37">
        <v>114729.87</v>
      </c>
      <c r="R783" s="37">
        <v>114729.87</v>
      </c>
      <c r="S783" s="37">
        <v>114729.87</v>
      </c>
    </row>
    <row r="784" spans="2:19">
      <c r="B784" s="6">
        <v>2001</v>
      </c>
      <c r="C784" s="37">
        <f>155575.5+51359.27+7053.36</f>
        <v>213988.12999999998</v>
      </c>
      <c r="D784" s="37">
        <f>155575.5+51359.27+7053.36</f>
        <v>213988.12999999998</v>
      </c>
      <c r="E784" s="37">
        <f>155575.5+51359.27</f>
        <v>206934.77</v>
      </c>
      <c r="F784" s="37">
        <f>155575.5+51359.27</f>
        <v>206934.77</v>
      </c>
      <c r="G784" s="37">
        <v>155575.5</v>
      </c>
      <c r="H784" s="37">
        <v>155575.5</v>
      </c>
      <c r="I784" s="37">
        <v>155575.5</v>
      </c>
      <c r="J784" s="37">
        <v>155575.5</v>
      </c>
      <c r="K784" s="37">
        <v>155575.5</v>
      </c>
      <c r="L784" s="37">
        <v>155575.5</v>
      </c>
      <c r="M784" s="37">
        <v>155575.5</v>
      </c>
      <c r="N784" s="37">
        <v>155575.5</v>
      </c>
      <c r="O784" s="37">
        <v>155575.5</v>
      </c>
      <c r="P784" s="37">
        <v>155575.5</v>
      </c>
      <c r="Q784" s="37">
        <v>155575.5</v>
      </c>
      <c r="R784" s="37">
        <v>155575.5</v>
      </c>
      <c r="S784" s="37">
        <v>155575.5</v>
      </c>
    </row>
    <row r="785" spans="2:19">
      <c r="B785" s="6">
        <v>2000</v>
      </c>
      <c r="C785" s="37">
        <f>60162.58+7775.35+270.85+2404.43</f>
        <v>70613.210000000006</v>
      </c>
      <c r="D785" s="37">
        <f>60162.58+7775.35+270.85+2404.43</f>
        <v>70613.210000000006</v>
      </c>
      <c r="E785" s="37">
        <f>60162.58+7775.35+270.85</f>
        <v>68208.780000000013</v>
      </c>
      <c r="F785" s="37">
        <f>60162.58+7775.35</f>
        <v>67937.930000000008</v>
      </c>
      <c r="G785" s="37">
        <v>60162.58</v>
      </c>
      <c r="H785" s="37">
        <v>60162.58</v>
      </c>
      <c r="I785" s="37">
        <v>60162.58</v>
      </c>
      <c r="J785" s="37">
        <v>60162.58</v>
      </c>
      <c r="K785" s="37">
        <v>60162.58</v>
      </c>
      <c r="L785" s="37">
        <v>60162.58</v>
      </c>
      <c r="M785" s="37">
        <v>60162.58</v>
      </c>
      <c r="N785" s="37">
        <v>60162.58</v>
      </c>
      <c r="O785" s="37">
        <v>60162.58</v>
      </c>
      <c r="P785" s="37">
        <v>60162.58</v>
      </c>
      <c r="Q785" s="37">
        <v>60162.58</v>
      </c>
      <c r="R785" s="37">
        <v>60162.58</v>
      </c>
      <c r="S785" s="37">
        <v>60162.58</v>
      </c>
    </row>
    <row r="786" spans="2:19">
      <c r="B786" s="6">
        <v>1999</v>
      </c>
      <c r="C786" s="37">
        <f>43273.05+8780.78</f>
        <v>52053.83</v>
      </c>
      <c r="D786" s="37">
        <f>43273.05+8780.78</f>
        <v>52053.83</v>
      </c>
      <c r="E786" s="37">
        <v>43273.05</v>
      </c>
      <c r="F786" s="37">
        <v>43273.05</v>
      </c>
      <c r="G786" s="37">
        <v>43273.05</v>
      </c>
      <c r="H786" s="37">
        <v>43273.05</v>
      </c>
      <c r="I786" s="37">
        <v>43273.05</v>
      </c>
      <c r="J786" s="37">
        <v>43273.05</v>
      </c>
      <c r="K786" s="37">
        <v>43273.05</v>
      </c>
      <c r="L786" s="37">
        <v>43273.05</v>
      </c>
      <c r="M786" s="37">
        <v>43273.05</v>
      </c>
      <c r="N786" s="37">
        <v>43273.05</v>
      </c>
      <c r="O786" s="37">
        <v>43273.05</v>
      </c>
      <c r="P786" s="37">
        <v>43273.05</v>
      </c>
      <c r="Q786" s="37">
        <v>43273.05</v>
      </c>
      <c r="R786" s="37">
        <v>43273.05</v>
      </c>
      <c r="S786" s="37">
        <v>43273.05</v>
      </c>
    </row>
    <row r="787" spans="2:19">
      <c r="B787" s="6">
        <v>1998</v>
      </c>
      <c r="C787" s="37">
        <f>386.3+900.85+15993.08</f>
        <v>17280.23</v>
      </c>
      <c r="D787" s="37">
        <f>386.3+900.85+15993.08</f>
        <v>17280.23</v>
      </c>
      <c r="E787" s="37">
        <f>386.3+900.85</f>
        <v>1287.1500000000001</v>
      </c>
      <c r="F787" s="37">
        <f>386.3+900.85</f>
        <v>1287.1500000000001</v>
      </c>
      <c r="G787" s="37">
        <v>386.30063999999999</v>
      </c>
      <c r="H787" s="37">
        <v>386.30063999999999</v>
      </c>
      <c r="I787" s="37">
        <v>386.30063999999999</v>
      </c>
      <c r="J787" s="37">
        <v>386.30063999999999</v>
      </c>
      <c r="K787" s="37">
        <v>386.30063999999999</v>
      </c>
      <c r="L787" s="37">
        <v>386.30063999999999</v>
      </c>
      <c r="M787" s="37">
        <v>386.30063999999999</v>
      </c>
      <c r="N787" s="37">
        <v>386.30063999999999</v>
      </c>
      <c r="O787" s="37">
        <v>386.30063999999999</v>
      </c>
      <c r="P787" s="37">
        <v>386.30063999999999</v>
      </c>
      <c r="Q787" s="37">
        <v>386.30063999999999</v>
      </c>
      <c r="R787" s="37">
        <v>386.30063999999999</v>
      </c>
      <c r="S787" s="37">
        <v>386.30063999999999</v>
      </c>
    </row>
    <row r="788" spans="2:19">
      <c r="B788" s="6">
        <v>1997</v>
      </c>
      <c r="C788" s="37">
        <v>618.41</v>
      </c>
      <c r="D788" s="37">
        <v>618.41</v>
      </c>
      <c r="E788" s="37"/>
      <c r="F788" s="37"/>
      <c r="G788" s="37"/>
      <c r="H788" s="37"/>
      <c r="I788" s="37"/>
      <c r="J788" s="37"/>
      <c r="K788" s="37"/>
      <c r="L788" s="37"/>
      <c r="M788" s="37"/>
      <c r="N788" s="37"/>
      <c r="O788" s="37">
        <v>0</v>
      </c>
      <c r="P788" s="37">
        <v>0</v>
      </c>
      <c r="Q788" s="37">
        <v>0</v>
      </c>
      <c r="R788" s="37">
        <v>0</v>
      </c>
      <c r="S788" s="37">
        <v>0</v>
      </c>
    </row>
    <row r="789" spans="2:19">
      <c r="B789" s="6">
        <v>1996</v>
      </c>
      <c r="C789" s="37">
        <v>4475.8999999999996</v>
      </c>
      <c r="D789" s="37">
        <v>4475.8999999999996</v>
      </c>
      <c r="E789" s="37"/>
      <c r="F789" s="37"/>
      <c r="G789" s="37"/>
      <c r="H789" s="37"/>
      <c r="I789" s="37"/>
      <c r="J789" s="37"/>
      <c r="K789" s="37"/>
      <c r="L789" s="37"/>
      <c r="M789" s="37"/>
      <c r="N789" s="37"/>
      <c r="O789" s="37">
        <v>0</v>
      </c>
      <c r="P789" s="37">
        <v>0</v>
      </c>
      <c r="Q789" s="37">
        <v>0</v>
      </c>
      <c r="R789" s="37">
        <v>0</v>
      </c>
      <c r="S789" s="37">
        <v>0</v>
      </c>
    </row>
    <row r="790" spans="2:19">
      <c r="B790" s="6">
        <v>1995</v>
      </c>
      <c r="C790" s="37">
        <f>866.93+4201.44</f>
        <v>5068.37</v>
      </c>
      <c r="D790" s="37">
        <f>866.93+4201.44</f>
        <v>5068.37</v>
      </c>
      <c r="E790" s="37">
        <v>866.92704000000003</v>
      </c>
      <c r="F790" s="37">
        <v>866.92704000000003</v>
      </c>
      <c r="G790" s="37">
        <v>866.92704000000003</v>
      </c>
      <c r="H790" s="37">
        <v>866.92704000000003</v>
      </c>
      <c r="I790" s="37">
        <v>866.92704000000003</v>
      </c>
      <c r="J790" s="37">
        <v>866.92704000000003</v>
      </c>
      <c r="K790" s="37">
        <v>866.92704000000003</v>
      </c>
      <c r="L790" s="37">
        <v>866.92704000000003</v>
      </c>
      <c r="M790" s="37">
        <v>866.92704000000003</v>
      </c>
      <c r="N790" s="37">
        <v>866.92704000000003</v>
      </c>
      <c r="O790" s="37">
        <v>866.92704000000003</v>
      </c>
      <c r="P790" s="37">
        <v>866.92704000000003</v>
      </c>
      <c r="Q790" s="37">
        <v>866.92704000000003</v>
      </c>
      <c r="R790" s="37">
        <v>866.92704000000003</v>
      </c>
      <c r="S790" s="37">
        <v>866.92704000000003</v>
      </c>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830583.6541094369</v>
      </c>
      <c r="D856" s="8">
        <f>SUM(D778:D855)</f>
        <v>847014.742399437</v>
      </c>
      <c r="E856" s="8">
        <f>SUM(E777:E855)</f>
        <v>811808.37476943713</v>
      </c>
      <c r="F856" s="8">
        <f>SUM(F776:F855)</f>
        <v>838170.59734943707</v>
      </c>
      <c r="G856" s="8">
        <f>SUM(G775:G855)</f>
        <v>693070.70237943705</v>
      </c>
      <c r="H856" s="8">
        <f>SUM(H769:H855)</f>
        <v>696660.13391943707</v>
      </c>
      <c r="I856" s="8">
        <f>SUM(I769:I855)</f>
        <v>724755.70467346325</v>
      </c>
      <c r="J856" s="8">
        <f t="shared" ref="J856" si="27">SUM(J769:J855)</f>
        <v>847144.39207026071</v>
      </c>
      <c r="K856" s="8">
        <f>SUM(K769:K855)</f>
        <v>852581.89231670264</v>
      </c>
      <c r="L856" s="8">
        <f t="shared" ref="L856" si="28">SUM(L769:L855)</f>
        <v>853744.09231842065</v>
      </c>
      <c r="M856" s="8">
        <f>SUM(M769:M855)</f>
        <v>858753.5687403382</v>
      </c>
      <c r="N856" s="11">
        <f>SUM(N764:N855)</f>
        <v>879402.85874033824</v>
      </c>
      <c r="O856" s="11">
        <f>SUM(O764:O855)</f>
        <v>905107.20874033822</v>
      </c>
      <c r="P856" s="11">
        <f>SUM(P764:P855)</f>
        <v>942437.45874033822</v>
      </c>
      <c r="Q856" s="11">
        <f>SUM(Q764:Q855)</f>
        <v>965370.43874033773</v>
      </c>
      <c r="R856" s="11">
        <f>SUM(R763:R855)</f>
        <v>988724.3987403377</v>
      </c>
      <c r="S856" s="11">
        <f>SUM(S763:S855)</f>
        <v>997159.60874033778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36031.51</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17594.689999999999</v>
      </c>
      <c r="Q861" s="37">
        <v>17594.689999999999</v>
      </c>
      <c r="R861" s="37">
        <v>17594.689999999999</v>
      </c>
      <c r="S861" s="37">
        <v>17594.689999999999</v>
      </c>
    </row>
    <row r="862" spans="1:19">
      <c r="A862" s="40"/>
      <c r="B862" s="6">
        <v>2018</v>
      </c>
      <c r="C862" s="36"/>
      <c r="D862" s="36"/>
      <c r="E862" s="36"/>
      <c r="F862" s="36"/>
      <c r="G862" s="36"/>
      <c r="H862" s="36"/>
      <c r="I862" s="36"/>
      <c r="J862" s="36"/>
      <c r="K862" s="36"/>
      <c r="L862" s="36"/>
      <c r="M862" s="36"/>
      <c r="N862" s="36"/>
      <c r="O862" s="37">
        <v>50630.6</v>
      </c>
      <c r="P862" s="37">
        <v>50630.6</v>
      </c>
      <c r="Q862" s="37">
        <v>50630.6</v>
      </c>
      <c r="R862" s="37">
        <v>50630.6</v>
      </c>
      <c r="S862" s="37">
        <v>50630.6</v>
      </c>
    </row>
    <row r="863" spans="1:19">
      <c r="A863" s="40"/>
      <c r="B863" s="6">
        <v>2017</v>
      </c>
      <c r="C863" s="36"/>
      <c r="D863" s="36"/>
      <c r="E863" s="36"/>
      <c r="F863" s="36"/>
      <c r="G863" s="36"/>
      <c r="H863" s="36"/>
      <c r="I863" s="36"/>
      <c r="J863" s="36"/>
      <c r="K863" s="36"/>
      <c r="L863" s="36"/>
      <c r="M863" s="36"/>
      <c r="N863" s="37">
        <v>49454.33</v>
      </c>
      <c r="O863" s="37">
        <v>49454.33</v>
      </c>
      <c r="P863" s="37">
        <v>49454.33</v>
      </c>
      <c r="Q863" s="37">
        <v>49454.33</v>
      </c>
      <c r="R863" s="37">
        <v>49454.33</v>
      </c>
      <c r="S863" s="37">
        <v>49454.33</v>
      </c>
    </row>
    <row r="864" spans="1:19">
      <c r="B864" s="6">
        <v>2016</v>
      </c>
      <c r="C864" s="36"/>
      <c r="D864" s="36"/>
      <c r="E864" s="36"/>
      <c r="F864" s="36"/>
      <c r="G864" s="36"/>
      <c r="H864" s="36"/>
      <c r="I864" s="36"/>
      <c r="J864" s="36"/>
      <c r="K864" s="36"/>
      <c r="L864" s="36"/>
      <c r="M864" s="37">
        <f t="shared" ref="M864:S864" si="29">67897.7757623163+41085.07</f>
        <v>108982.84576231631</v>
      </c>
      <c r="N864" s="37">
        <f t="shared" si="29"/>
        <v>108982.84576231631</v>
      </c>
      <c r="O864" s="37">
        <f t="shared" si="29"/>
        <v>108982.84576231631</v>
      </c>
      <c r="P864" s="37">
        <f t="shared" si="29"/>
        <v>108982.84576231631</v>
      </c>
      <c r="Q864" s="37">
        <f t="shared" si="29"/>
        <v>108982.84576231631</v>
      </c>
      <c r="R864" s="37">
        <f t="shared" si="29"/>
        <v>108982.84576231631</v>
      </c>
      <c r="S864" s="37">
        <f t="shared" si="29"/>
        <v>108982.84576231631</v>
      </c>
    </row>
    <row r="865" spans="2:19">
      <c r="B865" s="6">
        <v>2015</v>
      </c>
      <c r="C865" s="36"/>
      <c r="D865" s="36"/>
      <c r="E865" s="36"/>
      <c r="F865" s="36"/>
      <c r="G865" s="36"/>
      <c r="H865" s="36"/>
      <c r="I865" s="36"/>
      <c r="J865" s="36"/>
      <c r="K865" s="36"/>
      <c r="L865" s="37">
        <v>8340.9709606574997</v>
      </c>
      <c r="M865" s="37">
        <v>8340.9709606574997</v>
      </c>
      <c r="N865" s="37">
        <v>8340.9709606574997</v>
      </c>
      <c r="O865" s="37">
        <v>8340.9709606574997</v>
      </c>
      <c r="P865" s="37">
        <v>8340.9709606574997</v>
      </c>
      <c r="Q865" s="37">
        <v>8340.9709606574997</v>
      </c>
      <c r="R865" s="37">
        <v>8340.9709606574997</v>
      </c>
      <c r="S865" s="37">
        <v>8340.9709606574997</v>
      </c>
    </row>
    <row r="866" spans="2:19">
      <c r="B866" s="6">
        <v>2014</v>
      </c>
      <c r="C866" s="36"/>
      <c r="D866" s="36"/>
      <c r="E866" s="36"/>
      <c r="F866" s="36"/>
      <c r="G866" s="36"/>
      <c r="H866" s="36"/>
      <c r="I866" s="36"/>
      <c r="J866" s="36"/>
      <c r="K866" s="37">
        <v>79693.731750132894</v>
      </c>
      <c r="L866" s="37">
        <v>79693.731750132894</v>
      </c>
      <c r="M866" s="37">
        <v>79693.731750132894</v>
      </c>
      <c r="N866" s="37">
        <v>79693.731750132894</v>
      </c>
      <c r="O866" s="37">
        <v>79693.731750132894</v>
      </c>
      <c r="P866" s="37">
        <v>79693.731750132894</v>
      </c>
      <c r="Q866" s="37">
        <v>79693.731750132894</v>
      </c>
      <c r="R866" s="37">
        <v>79693.731750132894</v>
      </c>
      <c r="S866" s="37">
        <v>79693.731750132894</v>
      </c>
    </row>
    <row r="867" spans="2:19">
      <c r="B867" s="6">
        <v>2013</v>
      </c>
      <c r="C867" s="36"/>
      <c r="D867" s="36"/>
      <c r="E867" s="36"/>
      <c r="F867" s="36"/>
      <c r="G867" s="36"/>
      <c r="H867" s="36"/>
      <c r="I867" s="36"/>
      <c r="J867" s="37">
        <v>45897.438019923291</v>
      </c>
      <c r="K867" s="37">
        <v>45897.438019923291</v>
      </c>
      <c r="L867" s="37">
        <v>45897.438019923291</v>
      </c>
      <c r="M867" s="37">
        <v>45897.438019923291</v>
      </c>
      <c r="N867" s="37">
        <v>45897.438019923291</v>
      </c>
      <c r="O867" s="37">
        <v>45897.438019923291</v>
      </c>
      <c r="P867" s="37">
        <v>45897.438019923291</v>
      </c>
      <c r="Q867" s="37">
        <v>45897.438019923291</v>
      </c>
      <c r="R867" s="37">
        <v>45897.438019923291</v>
      </c>
      <c r="S867" s="37">
        <v>45897.438019923291</v>
      </c>
    </row>
    <row r="868" spans="2:19">
      <c r="B868" s="6">
        <v>2012</v>
      </c>
      <c r="C868" s="36"/>
      <c r="D868" s="36"/>
      <c r="E868" s="36"/>
      <c r="F868" s="36"/>
      <c r="G868" s="36"/>
      <c r="H868" s="36"/>
      <c r="I868" s="37">
        <v>6113.0238690215992</v>
      </c>
      <c r="J868" s="37">
        <v>6113.0238690215992</v>
      </c>
      <c r="K868" s="37">
        <v>6113.0238690215992</v>
      </c>
      <c r="L868" s="37">
        <v>6113.0238690215992</v>
      </c>
      <c r="M868" s="37">
        <v>6113.0238690215992</v>
      </c>
      <c r="N868" s="37">
        <v>6113.0238690215992</v>
      </c>
      <c r="O868" s="37">
        <v>6113.0238690215992</v>
      </c>
      <c r="P868" s="37">
        <v>6113.0238690215992</v>
      </c>
      <c r="Q868" s="37">
        <v>6113.0238690215992</v>
      </c>
      <c r="R868" s="37">
        <v>6113.0238690215992</v>
      </c>
      <c r="S868" s="37">
        <v>6113.0238690215992</v>
      </c>
    </row>
    <row r="869" spans="2:19">
      <c r="B869" s="6">
        <v>2011</v>
      </c>
      <c r="C869" s="36"/>
      <c r="D869" s="36"/>
      <c r="E869" s="36"/>
      <c r="F869" s="36"/>
      <c r="G869" s="36"/>
      <c r="H869" s="37">
        <v>46657.228199999998</v>
      </c>
      <c r="I869" s="37">
        <v>46657.228199999998</v>
      </c>
      <c r="J869" s="37">
        <v>46657.228199999998</v>
      </c>
      <c r="K869" s="37">
        <v>46657.228199999998</v>
      </c>
      <c r="L869" s="37">
        <v>46657.228199999998</v>
      </c>
      <c r="M869" s="37">
        <v>46657.228199999998</v>
      </c>
      <c r="N869" s="37">
        <v>46657.228199999998</v>
      </c>
      <c r="O869" s="37">
        <v>46657.228199999998</v>
      </c>
      <c r="P869" s="37">
        <v>46657.228199999998</v>
      </c>
      <c r="Q869" s="37">
        <v>46657.228199999998</v>
      </c>
      <c r="R869" s="37">
        <v>46657.228199999998</v>
      </c>
      <c r="S869" s="37">
        <v>46657.228199999998</v>
      </c>
    </row>
    <row r="870" spans="2:19">
      <c r="B870" s="6">
        <v>2010</v>
      </c>
      <c r="C870" s="36"/>
      <c r="D870" s="36"/>
      <c r="E870" s="36"/>
      <c r="F870" s="36"/>
      <c r="G870" s="37">
        <v>113896.3881</v>
      </c>
      <c r="H870" s="37">
        <v>113896.3881</v>
      </c>
      <c r="I870" s="37">
        <v>113896.3881</v>
      </c>
      <c r="J870" s="37">
        <v>113896.3881</v>
      </c>
      <c r="K870" s="37">
        <v>113896.3881</v>
      </c>
      <c r="L870" s="37">
        <v>113896.3881</v>
      </c>
      <c r="M870" s="37">
        <v>113896.3881</v>
      </c>
      <c r="N870" s="37">
        <v>113896.3881</v>
      </c>
      <c r="O870" s="37">
        <v>113896.3881</v>
      </c>
      <c r="P870" s="37">
        <v>113896.3881</v>
      </c>
      <c r="Q870" s="37">
        <v>113896.3881</v>
      </c>
      <c r="R870" s="37">
        <v>113896.3881</v>
      </c>
      <c r="S870" s="37">
        <v>113896.3881</v>
      </c>
    </row>
    <row r="871" spans="2:19">
      <c r="B871" s="6">
        <v>2009</v>
      </c>
      <c r="C871" s="36"/>
      <c r="D871" s="36"/>
      <c r="E871" s="36"/>
      <c r="F871" s="37">
        <f>4657.68177+42.62</f>
        <v>4700.30177</v>
      </c>
      <c r="G871" s="37">
        <v>4657.6817700000001</v>
      </c>
      <c r="H871" s="37">
        <v>4657.6817700000001</v>
      </c>
      <c r="I871" s="37">
        <v>4657.6817700000001</v>
      </c>
      <c r="J871" s="37">
        <v>4657.6817700000001</v>
      </c>
      <c r="K871" s="37">
        <v>4657.6817700000001</v>
      </c>
      <c r="L871" s="37">
        <v>4657.6817700000001</v>
      </c>
      <c r="M871" s="37">
        <v>4657.6817700000001</v>
      </c>
      <c r="N871" s="37">
        <v>4657.6817700000001</v>
      </c>
      <c r="O871" s="37">
        <v>4657.6817700000001</v>
      </c>
      <c r="P871" s="37">
        <v>4657.6817700000001</v>
      </c>
      <c r="Q871" s="37">
        <v>4657.6817700000001</v>
      </c>
      <c r="R871" s="37">
        <v>4657.6817700000001</v>
      </c>
      <c r="S871" s="37">
        <v>4657.6817700000001</v>
      </c>
    </row>
    <row r="872" spans="2:19">
      <c r="B872" s="6">
        <v>2008</v>
      </c>
      <c r="C872" s="36"/>
      <c r="D872" s="36"/>
      <c r="E872" s="37">
        <f>41793.44004+73.59</f>
        <v>41867.030039999998</v>
      </c>
      <c r="F872" s="37">
        <v>41793.440039999994</v>
      </c>
      <c r="G872" s="37">
        <v>41793.440039999994</v>
      </c>
      <c r="H872" s="37">
        <v>41793.440039999994</v>
      </c>
      <c r="I872" s="37">
        <v>41793.440039999994</v>
      </c>
      <c r="J872" s="37">
        <v>41793.440039999994</v>
      </c>
      <c r="K872" s="37">
        <v>41793.440039999994</v>
      </c>
      <c r="L872" s="37">
        <v>41793.440039999994</v>
      </c>
      <c r="M872" s="37">
        <v>41793.440039999994</v>
      </c>
      <c r="N872" s="37">
        <v>41793.440039999994</v>
      </c>
      <c r="O872" s="37">
        <v>41793.440039999994</v>
      </c>
      <c r="P872" s="37">
        <v>41793.440039999994</v>
      </c>
      <c r="Q872" s="37">
        <v>41793.440039999994</v>
      </c>
      <c r="R872" s="37">
        <v>41793.440039999994</v>
      </c>
      <c r="S872" s="37">
        <v>41793.440039999994</v>
      </c>
    </row>
    <row r="873" spans="2:19">
      <c r="B873" s="6">
        <v>2007</v>
      </c>
      <c r="C873" s="36"/>
      <c r="D873" s="37">
        <v>79398.991020000001</v>
      </c>
      <c r="E873" s="37">
        <v>79398.991020000001</v>
      </c>
      <c r="F873" s="37">
        <v>79398.991020000001</v>
      </c>
      <c r="G873" s="37">
        <v>79398.991020000001</v>
      </c>
      <c r="H873" s="37">
        <v>79398.991020000001</v>
      </c>
      <c r="I873" s="37">
        <v>79398.991020000001</v>
      </c>
      <c r="J873" s="37">
        <v>79398.991020000001</v>
      </c>
      <c r="K873" s="37">
        <v>79398.991020000001</v>
      </c>
      <c r="L873" s="37">
        <v>79398.991020000001</v>
      </c>
      <c r="M873" s="37">
        <v>79398.991020000001</v>
      </c>
      <c r="N873" s="37">
        <v>79398.991020000001</v>
      </c>
      <c r="O873" s="37">
        <v>79398.991020000001</v>
      </c>
      <c r="P873" s="37">
        <v>79398.991020000001</v>
      </c>
      <c r="Q873" s="37">
        <v>79398.991020000001</v>
      </c>
      <c r="R873" s="37">
        <v>79398.991020000001</v>
      </c>
      <c r="S873" s="37">
        <v>79398.991020000001</v>
      </c>
    </row>
    <row r="874" spans="2:19">
      <c r="B874" s="6">
        <v>2006</v>
      </c>
      <c r="C874" s="37">
        <v>125666.77689000001</v>
      </c>
      <c r="D874" s="37">
        <v>125666.77689000001</v>
      </c>
      <c r="E874" s="37">
        <v>125666.77689000001</v>
      </c>
      <c r="F874" s="37">
        <v>125666.77689000001</v>
      </c>
      <c r="G874" s="37">
        <v>125666.77689000001</v>
      </c>
      <c r="H874" s="37">
        <v>125666.77689000001</v>
      </c>
      <c r="I874" s="37">
        <v>125666.77689000001</v>
      </c>
      <c r="J874" s="37">
        <v>125666.77689000001</v>
      </c>
      <c r="K874" s="37">
        <v>125666.77689000001</v>
      </c>
      <c r="L874" s="37">
        <v>125666.77689000001</v>
      </c>
      <c r="M874" s="37">
        <v>125666.77689000001</v>
      </c>
      <c r="N874" s="37">
        <v>125666.77689000001</v>
      </c>
      <c r="O874" s="37">
        <v>125666.77689000001</v>
      </c>
      <c r="P874" s="37">
        <v>125666.77689000001</v>
      </c>
      <c r="Q874" s="37">
        <v>125666.77689000001</v>
      </c>
      <c r="R874" s="37">
        <v>125666.77689000001</v>
      </c>
      <c r="S874" s="37">
        <v>125666.77689000001</v>
      </c>
    </row>
    <row r="875" spans="2:19">
      <c r="B875" s="6">
        <v>2005</v>
      </c>
      <c r="C875" s="37">
        <v>179342.14335</v>
      </c>
      <c r="D875" s="37">
        <v>179342.14335</v>
      </c>
      <c r="E875" s="37">
        <v>179342.14335</v>
      </c>
      <c r="F875" s="37">
        <v>179342.14335</v>
      </c>
      <c r="G875" s="37">
        <v>179342.14335</v>
      </c>
      <c r="H875" s="37">
        <v>179342.14335</v>
      </c>
      <c r="I875" s="37">
        <v>179342.14335</v>
      </c>
      <c r="J875" s="37">
        <v>179342.14335</v>
      </c>
      <c r="K875" s="37">
        <v>179342.14335</v>
      </c>
      <c r="L875" s="37">
        <v>179342.14335</v>
      </c>
      <c r="M875" s="37">
        <v>179342.14335</v>
      </c>
      <c r="N875" s="37">
        <v>179342.14335</v>
      </c>
      <c r="O875" s="37">
        <v>179342.14335</v>
      </c>
      <c r="P875" s="37">
        <v>179342.14335</v>
      </c>
      <c r="Q875" s="37">
        <v>179342.14335</v>
      </c>
      <c r="R875" s="37">
        <v>179342.14335</v>
      </c>
      <c r="S875" s="37">
        <v>179342.14335</v>
      </c>
    </row>
    <row r="876" spans="2:19">
      <c r="B876" s="6">
        <v>2004</v>
      </c>
      <c r="C876" s="37">
        <f>186719.39+336.82</f>
        <v>187056.21000000002</v>
      </c>
      <c r="D876" s="37">
        <f>186719.39+336.82</f>
        <v>187056.21000000002</v>
      </c>
      <c r="E876" s="37">
        <f>186719.39+336.82</f>
        <v>187056.21000000002</v>
      </c>
      <c r="F876" s="37">
        <v>186719.39</v>
      </c>
      <c r="G876" s="37">
        <v>186719.39</v>
      </c>
      <c r="H876" s="37">
        <v>186719.39</v>
      </c>
      <c r="I876" s="37">
        <v>186719.39</v>
      </c>
      <c r="J876" s="37">
        <v>186719.39</v>
      </c>
      <c r="K876" s="37">
        <v>186719.39</v>
      </c>
      <c r="L876" s="37">
        <v>186719.39</v>
      </c>
      <c r="M876" s="37">
        <v>186719.39</v>
      </c>
      <c r="N876" s="37">
        <v>186719.39</v>
      </c>
      <c r="O876" s="37">
        <v>186719.39</v>
      </c>
      <c r="P876" s="37">
        <v>186719.39</v>
      </c>
      <c r="Q876" s="37">
        <v>186719.39</v>
      </c>
      <c r="R876" s="37">
        <v>186719.39</v>
      </c>
      <c r="S876" s="37">
        <v>186719.39</v>
      </c>
    </row>
    <row r="877" spans="2:19">
      <c r="B877" s="6">
        <v>2003</v>
      </c>
      <c r="C877" s="37">
        <f>24937.83+46.82</f>
        <v>24984.65</v>
      </c>
      <c r="D877" s="37">
        <f>24937.83+46.82</f>
        <v>24984.65</v>
      </c>
      <c r="E877" s="37">
        <f>24937.83+46.82</f>
        <v>24984.65</v>
      </c>
      <c r="F877" s="37">
        <v>24937.83</v>
      </c>
      <c r="G877" s="37">
        <v>24937.83</v>
      </c>
      <c r="H877" s="37">
        <v>24937.83</v>
      </c>
      <c r="I877" s="37">
        <v>24937.83</v>
      </c>
      <c r="J877" s="37">
        <v>24937.83</v>
      </c>
      <c r="K877" s="37">
        <v>24937.83</v>
      </c>
      <c r="L877" s="37">
        <v>24937.83</v>
      </c>
      <c r="M877" s="37">
        <v>24937.83</v>
      </c>
      <c r="N877" s="37">
        <v>24937.83</v>
      </c>
      <c r="O877" s="37">
        <v>24937.83</v>
      </c>
      <c r="P877" s="37">
        <v>24937.83</v>
      </c>
      <c r="Q877" s="37">
        <v>24937.83</v>
      </c>
      <c r="R877" s="37">
        <v>24937.83</v>
      </c>
      <c r="S877" s="37">
        <v>24937.83</v>
      </c>
    </row>
    <row r="878" spans="2:19">
      <c r="B878" s="6">
        <v>2002</v>
      </c>
      <c r="C878" s="37">
        <f>261873.53+349.65</f>
        <v>262223.18</v>
      </c>
      <c r="D878" s="37">
        <f>261873.53+349.65</f>
        <v>262223.18</v>
      </c>
      <c r="E878" s="37">
        <v>261873.53</v>
      </c>
      <c r="F878" s="37">
        <v>261873.53</v>
      </c>
      <c r="G878" s="37">
        <v>261873.53</v>
      </c>
      <c r="H878" s="37">
        <v>261873.53</v>
      </c>
      <c r="I878" s="37">
        <v>261873.53</v>
      </c>
      <c r="J878" s="37">
        <v>261873.53</v>
      </c>
      <c r="K878" s="37">
        <v>261873.53</v>
      </c>
      <c r="L878" s="37">
        <v>261873.53</v>
      </c>
      <c r="M878" s="37">
        <v>261873.53</v>
      </c>
      <c r="N878" s="37">
        <v>261873.53</v>
      </c>
      <c r="O878" s="37">
        <v>261873.53</v>
      </c>
      <c r="P878" s="37">
        <v>261873.53</v>
      </c>
      <c r="Q878" s="37">
        <v>261873.53</v>
      </c>
      <c r="R878" s="37">
        <v>261873.53</v>
      </c>
      <c r="S878" s="37">
        <v>261873.53</v>
      </c>
    </row>
    <row r="879" spans="2:19">
      <c r="B879" s="6">
        <v>2001</v>
      </c>
      <c r="C879" s="37">
        <f>36978.4+386.285</f>
        <v>37364.685000000005</v>
      </c>
      <c r="D879" s="37">
        <f>36978.4+386.285</f>
        <v>37364.685000000005</v>
      </c>
      <c r="E879" s="37">
        <v>36978.400000000001</v>
      </c>
      <c r="F879" s="37">
        <v>36978.400000000001</v>
      </c>
      <c r="G879" s="37">
        <v>36978.400000000001</v>
      </c>
      <c r="H879" s="37">
        <v>36978.400000000001</v>
      </c>
      <c r="I879" s="37">
        <v>36978.400000000001</v>
      </c>
      <c r="J879" s="37">
        <v>36978.400000000001</v>
      </c>
      <c r="K879" s="37">
        <v>36978.400000000001</v>
      </c>
      <c r="L879" s="37">
        <v>36978.400000000001</v>
      </c>
      <c r="M879" s="37">
        <v>36978.400000000001</v>
      </c>
      <c r="N879" s="37">
        <v>36978.400000000001</v>
      </c>
      <c r="O879" s="37">
        <v>36978.400000000001</v>
      </c>
      <c r="P879" s="37">
        <v>36978.400000000001</v>
      </c>
      <c r="Q879" s="37">
        <v>36978.400000000001</v>
      </c>
      <c r="R879" s="37">
        <v>36978.400000000001</v>
      </c>
      <c r="S879" s="37">
        <v>36978.400000000001</v>
      </c>
    </row>
    <row r="880" spans="2:19">
      <c r="B880" s="6">
        <v>2000</v>
      </c>
      <c r="C880" s="37">
        <v>18756.78</v>
      </c>
      <c r="D880" s="37">
        <v>18756.78</v>
      </c>
      <c r="E880" s="37">
        <v>18756.78</v>
      </c>
      <c r="F880" s="37">
        <v>18756.78</v>
      </c>
      <c r="G880" s="37">
        <v>18756.78</v>
      </c>
      <c r="H880" s="37">
        <v>18756.78</v>
      </c>
      <c r="I880" s="37">
        <v>18756.78</v>
      </c>
      <c r="J880" s="37">
        <v>18756.78</v>
      </c>
      <c r="K880" s="37">
        <v>18756.78</v>
      </c>
      <c r="L880" s="37">
        <v>18756.78</v>
      </c>
      <c r="M880" s="37">
        <v>18756.78</v>
      </c>
      <c r="N880" s="37">
        <v>18756.78</v>
      </c>
      <c r="O880" s="37">
        <v>18756.78</v>
      </c>
      <c r="P880" s="37">
        <v>18756.78</v>
      </c>
      <c r="Q880" s="37">
        <v>18756.78</v>
      </c>
      <c r="R880" s="37">
        <v>18756.78</v>
      </c>
      <c r="S880" s="37">
        <v>18756.78</v>
      </c>
    </row>
    <row r="881" spans="2:19">
      <c r="B881" s="6">
        <v>1999</v>
      </c>
      <c r="C881" s="37">
        <f>14925.16+2417.645+467.72</f>
        <v>17810.525000000001</v>
      </c>
      <c r="D881" s="37">
        <f>14925.16+2417645+467.72</f>
        <v>2433037.8800000004</v>
      </c>
      <c r="E881" s="37">
        <f>2417.645+14925.16</f>
        <v>17342.805</v>
      </c>
      <c r="F881" s="37">
        <f>2417.645+14925.16</f>
        <v>17342.805</v>
      </c>
      <c r="G881" s="37">
        <v>14925.16</v>
      </c>
      <c r="H881" s="37">
        <v>14925.16</v>
      </c>
      <c r="I881" s="37">
        <v>14925.16</v>
      </c>
      <c r="J881" s="37">
        <v>14925.16</v>
      </c>
      <c r="K881" s="37">
        <v>14925.16</v>
      </c>
      <c r="L881" s="37">
        <v>14925.16</v>
      </c>
      <c r="M881" s="37">
        <v>14925.16</v>
      </c>
      <c r="N881" s="37">
        <v>14925.16</v>
      </c>
      <c r="O881" s="37">
        <v>14925.16</v>
      </c>
      <c r="P881" s="37">
        <v>14925.16</v>
      </c>
      <c r="Q881" s="37">
        <v>14925.16</v>
      </c>
      <c r="R881" s="37">
        <v>14925.16</v>
      </c>
      <c r="S881" s="37">
        <v>14925.16</v>
      </c>
    </row>
    <row r="882" spans="2:19">
      <c r="B882" s="6">
        <v>1998</v>
      </c>
      <c r="C882" s="37">
        <f>40829.08+101.53</f>
        <v>40930.61</v>
      </c>
      <c r="D882" s="37">
        <f>40829.08+101.53</f>
        <v>40930.61</v>
      </c>
      <c r="E882" s="37">
        <v>40829.08</v>
      </c>
      <c r="F882" s="37">
        <v>40829.08</v>
      </c>
      <c r="G882" s="37">
        <v>40829.08</v>
      </c>
      <c r="H882" s="37">
        <v>40829.08</v>
      </c>
      <c r="I882" s="37">
        <v>40829.08</v>
      </c>
      <c r="J882" s="37">
        <v>40829.08</v>
      </c>
      <c r="K882" s="37">
        <v>40829.08</v>
      </c>
      <c r="L882" s="37">
        <v>40829.08</v>
      </c>
      <c r="M882" s="37">
        <v>40829.08</v>
      </c>
      <c r="N882" s="37">
        <v>40829.08</v>
      </c>
      <c r="O882" s="37">
        <v>40829.08</v>
      </c>
      <c r="P882" s="37">
        <v>40829.08</v>
      </c>
      <c r="Q882" s="37">
        <v>40829.08</v>
      </c>
      <c r="R882" s="37">
        <v>40829.08</v>
      </c>
      <c r="S882" s="37">
        <v>40829.08</v>
      </c>
    </row>
    <row r="883" spans="2:19">
      <c r="B883" s="6">
        <v>1997</v>
      </c>
      <c r="C883" s="37">
        <f>38267.81+1150.405+154.94</f>
        <v>39573.154999999999</v>
      </c>
      <c r="D883" s="37">
        <f>38267.81+1150.405+154.94</f>
        <v>39573.154999999999</v>
      </c>
      <c r="E883" s="37">
        <f>38267.81+1150.405</f>
        <v>39418.214999999997</v>
      </c>
      <c r="F883" s="37">
        <f>38267.81+1150.405</f>
        <v>39418.214999999997</v>
      </c>
      <c r="G883" s="37">
        <v>38267.81</v>
      </c>
      <c r="H883" s="37">
        <v>38267.81</v>
      </c>
      <c r="I883" s="37">
        <v>38267.81</v>
      </c>
      <c r="J883" s="37">
        <v>38267.81</v>
      </c>
      <c r="K883" s="37">
        <v>38267.81</v>
      </c>
      <c r="L883" s="37">
        <v>38267.81</v>
      </c>
      <c r="M883" s="37">
        <v>38267.81</v>
      </c>
      <c r="N883" s="37">
        <v>38267.81</v>
      </c>
      <c r="O883" s="37">
        <v>38267.81</v>
      </c>
      <c r="P883" s="37">
        <v>38267.81</v>
      </c>
      <c r="Q883" s="37">
        <v>38267.81</v>
      </c>
      <c r="R883" s="37">
        <v>38267.81</v>
      </c>
      <c r="S883" s="37">
        <v>38267.81</v>
      </c>
    </row>
    <row r="884" spans="2:19">
      <c r="B884" s="6">
        <v>1996</v>
      </c>
      <c r="C884" s="37">
        <v>32509.47</v>
      </c>
      <c r="D884" s="37">
        <v>32509.47</v>
      </c>
      <c r="E884" s="37">
        <v>32509.47</v>
      </c>
      <c r="F884" s="37">
        <v>32509.47</v>
      </c>
      <c r="G884" s="37">
        <v>32509.47</v>
      </c>
      <c r="H884" s="37">
        <v>32509.47</v>
      </c>
      <c r="I884" s="37">
        <v>32509.47</v>
      </c>
      <c r="J884" s="37">
        <v>32509.47</v>
      </c>
      <c r="K884" s="37">
        <v>32509.47</v>
      </c>
      <c r="L884" s="37">
        <v>32509.47</v>
      </c>
      <c r="M884" s="37">
        <v>32509.47</v>
      </c>
      <c r="N884" s="37">
        <v>32509.47</v>
      </c>
      <c r="O884" s="37">
        <v>32509.47</v>
      </c>
      <c r="P884" s="37">
        <v>32509.47</v>
      </c>
      <c r="Q884" s="37">
        <v>32509.47</v>
      </c>
      <c r="R884" s="37">
        <v>32509.47</v>
      </c>
      <c r="S884" s="37">
        <v>32509.47</v>
      </c>
    </row>
    <row r="885" spans="2:19">
      <c r="B885" s="6">
        <v>1995</v>
      </c>
      <c r="C885" s="37">
        <v>9989.01</v>
      </c>
      <c r="D885" s="37">
        <v>9989.01</v>
      </c>
      <c r="E885" s="37">
        <v>9989.01</v>
      </c>
      <c r="F885" s="37">
        <v>9989.01</v>
      </c>
      <c r="G885" s="37">
        <v>9989.01</v>
      </c>
      <c r="H885" s="37">
        <v>9989.01</v>
      </c>
      <c r="I885" s="37">
        <v>9989.01</v>
      </c>
      <c r="J885" s="37">
        <v>9989.01</v>
      </c>
      <c r="K885" s="37">
        <v>9989.01</v>
      </c>
      <c r="L885" s="37">
        <v>9989.01</v>
      </c>
      <c r="M885" s="37">
        <v>9989.01</v>
      </c>
      <c r="N885" s="37">
        <v>9989.01</v>
      </c>
      <c r="O885" s="37">
        <v>9989.01</v>
      </c>
      <c r="P885" s="37">
        <v>9989.01</v>
      </c>
      <c r="Q885" s="37">
        <v>9989.01</v>
      </c>
      <c r="R885" s="37">
        <v>9989.01</v>
      </c>
      <c r="S885" s="37">
        <v>9989.01</v>
      </c>
    </row>
    <row r="886" spans="2:19">
      <c r="B886" s="6">
        <v>1994</v>
      </c>
      <c r="C886" s="37">
        <v>17381.28</v>
      </c>
      <c r="D886" s="37">
        <v>17381.28</v>
      </c>
      <c r="E886" s="37">
        <v>17381.28</v>
      </c>
      <c r="F886" s="37">
        <v>17381.28</v>
      </c>
      <c r="G886" s="37">
        <v>17381.28</v>
      </c>
      <c r="H886" s="37">
        <v>17381.28</v>
      </c>
      <c r="I886" s="37">
        <v>17381.28</v>
      </c>
      <c r="J886" s="37">
        <v>17381.28</v>
      </c>
      <c r="K886" s="37">
        <v>17381.28</v>
      </c>
      <c r="L886" s="37">
        <v>17381.28</v>
      </c>
      <c r="M886" s="37">
        <v>17381.28</v>
      </c>
      <c r="N886" s="37">
        <v>17381.28</v>
      </c>
      <c r="O886" s="37">
        <v>17381.28</v>
      </c>
      <c r="P886" s="37">
        <v>17381.28</v>
      </c>
      <c r="Q886" s="37">
        <v>17381.28</v>
      </c>
      <c r="R886" s="37">
        <v>17381.28</v>
      </c>
      <c r="S886" s="37">
        <v>17381.28</v>
      </c>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993588.47524000017</v>
      </c>
      <c r="D951" s="8">
        <f>SUM(D873:D950)</f>
        <v>3488214.8212599996</v>
      </c>
      <c r="E951" s="8">
        <f>SUM(E872:E950)</f>
        <v>1113394.3713000002</v>
      </c>
      <c r="F951" s="8">
        <f>SUM(F871:F950)</f>
        <v>1117637.44307</v>
      </c>
      <c r="G951" s="8">
        <f>SUM(G870:G950)</f>
        <v>1227923.16117</v>
      </c>
      <c r="H951" s="8">
        <f>SUM(H864:H950)</f>
        <v>1274580.38937</v>
      </c>
      <c r="I951" s="8">
        <f>SUM(I864:I950)</f>
        <v>1280693.4132390216</v>
      </c>
      <c r="J951" s="8">
        <f t="shared" ref="J951" si="30">SUM(J864:J950)</f>
        <v>1326590.851258945</v>
      </c>
      <c r="K951" s="8">
        <f>SUM(K864:K950)</f>
        <v>1406284.5830090777</v>
      </c>
      <c r="L951" s="8">
        <f t="shared" ref="L951" si="31">SUM(L864:L950)</f>
        <v>1414625.5539697353</v>
      </c>
      <c r="M951" s="8">
        <f>SUM(M864:M950)</f>
        <v>1523608.3997320517</v>
      </c>
      <c r="N951" s="11">
        <f>SUM(N859:N950)</f>
        <v>1573062.7297320517</v>
      </c>
      <c r="O951" s="11">
        <f>SUM(O859:O950)</f>
        <v>1623693.3297320516</v>
      </c>
      <c r="P951" s="11">
        <f>SUM(P859:P950)</f>
        <v>1641288.0197320518</v>
      </c>
      <c r="Q951" s="11">
        <f>SUM(Q859:Q950)</f>
        <v>1641288.0197320518</v>
      </c>
      <c r="R951" s="11">
        <f>SUM(R858:R950)</f>
        <v>1641288.0197320518</v>
      </c>
      <c r="S951" s="11">
        <f>SUM(S858:S950)</f>
        <v>1677319.5297320518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16014.47</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15883.126995834298</v>
      </c>
      <c r="R955" s="37">
        <v>15883.126995834298</v>
      </c>
      <c r="S955" s="37">
        <v>15883.126995834298</v>
      </c>
    </row>
    <row r="956" spans="1:19">
      <c r="A956" s="40"/>
      <c r="B956" s="6">
        <v>2019</v>
      </c>
      <c r="C956" s="36"/>
      <c r="D956" s="36"/>
      <c r="E956" s="36"/>
      <c r="F956" s="36"/>
      <c r="G956" s="36"/>
      <c r="H956" s="36"/>
      <c r="I956" s="36"/>
      <c r="J956" s="36"/>
      <c r="K956" s="36"/>
      <c r="L956" s="36"/>
      <c r="M956" s="36"/>
      <c r="N956" s="36"/>
      <c r="O956" s="36"/>
      <c r="P956" s="37">
        <v>31766.25</v>
      </c>
      <c r="Q956" s="37">
        <v>31766.25</v>
      </c>
      <c r="R956" s="37">
        <v>31766.25</v>
      </c>
      <c r="S956" s="37">
        <v>31766.25</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9289.41</v>
      </c>
      <c r="O958" s="37">
        <v>9289.41</v>
      </c>
      <c r="P958" s="37">
        <v>9289.41</v>
      </c>
      <c r="Q958" s="37">
        <v>9289.41</v>
      </c>
      <c r="R958" s="37">
        <v>9289.41</v>
      </c>
      <c r="S958" s="37">
        <v>9289.41</v>
      </c>
    </row>
    <row r="959" spans="1:19">
      <c r="B959" s="6">
        <v>2016</v>
      </c>
      <c r="C959" s="36"/>
      <c r="D959" s="36"/>
      <c r="E959" s="36"/>
      <c r="F959" s="36"/>
      <c r="G959" s="36"/>
      <c r="H959" s="36"/>
      <c r="I959" s="36"/>
      <c r="J959" s="36"/>
      <c r="K959" s="36"/>
      <c r="L959" s="36"/>
      <c r="M959" s="37">
        <v>6070.587237129299</v>
      </c>
      <c r="N959" s="37">
        <v>6070.587237129299</v>
      </c>
      <c r="O959" s="37">
        <v>6070.587237129299</v>
      </c>
      <c r="P959" s="37">
        <v>6070.587237129299</v>
      </c>
      <c r="Q959" s="37">
        <v>6070.587237129299</v>
      </c>
      <c r="R959" s="37">
        <v>6070.587237129299</v>
      </c>
      <c r="S959" s="37">
        <v>6070.587237129299</v>
      </c>
    </row>
    <row r="960" spans="1:19">
      <c r="B960" s="6">
        <v>2015</v>
      </c>
      <c r="C960" s="36"/>
      <c r="D960" s="36"/>
      <c r="E960" s="36"/>
      <c r="F960" s="36"/>
      <c r="G960" s="36"/>
      <c r="H960" s="36"/>
      <c r="I960" s="36"/>
      <c r="J960" s="36"/>
      <c r="K960" s="36"/>
      <c r="L960" s="37">
        <v>91981.38760897702</v>
      </c>
      <c r="M960" s="37">
        <v>91981.38760897702</v>
      </c>
      <c r="N960" s="37">
        <v>91981.38760897702</v>
      </c>
      <c r="O960" s="37">
        <v>91981.38760897702</v>
      </c>
      <c r="P960" s="37">
        <v>91981.38760897702</v>
      </c>
      <c r="Q960" s="37">
        <v>91981.38760897702</v>
      </c>
      <c r="R960" s="37">
        <v>91981.38760897702</v>
      </c>
      <c r="S960" s="37">
        <v>91981.38760897702</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2351.4643314447999</v>
      </c>
      <c r="K962" s="37">
        <v>2351.4643314447999</v>
      </c>
      <c r="L962" s="37">
        <v>2351.4643314447999</v>
      </c>
      <c r="M962" s="37">
        <v>2351.4643314447999</v>
      </c>
      <c r="N962" s="37">
        <v>2351.4643314447999</v>
      </c>
      <c r="O962" s="37">
        <v>2351.4643314447999</v>
      </c>
      <c r="P962" s="37">
        <v>2351.4643314447999</v>
      </c>
      <c r="Q962" s="37">
        <v>2351.4643314447999</v>
      </c>
      <c r="R962" s="37">
        <v>2351.4643314447999</v>
      </c>
      <c r="S962" s="37">
        <v>2351.4643314447999</v>
      </c>
    </row>
    <row r="963" spans="2:19">
      <c r="B963" s="6">
        <v>2012</v>
      </c>
      <c r="C963" s="36"/>
      <c r="D963" s="36"/>
      <c r="E963" s="36"/>
      <c r="F963" s="36"/>
      <c r="G963" s="36"/>
      <c r="H963" s="36"/>
      <c r="I963" s="37">
        <v>182747.77003873998</v>
      </c>
      <c r="J963" s="37">
        <v>182747.77003873998</v>
      </c>
      <c r="K963" s="37">
        <v>182747.77003873998</v>
      </c>
      <c r="L963" s="37">
        <v>182747.77003873998</v>
      </c>
      <c r="M963" s="37">
        <v>182747.77003873998</v>
      </c>
      <c r="N963" s="37">
        <v>182747.77003873998</v>
      </c>
      <c r="O963" s="37">
        <v>182747.77003873998</v>
      </c>
      <c r="P963" s="37">
        <v>182747.77003873998</v>
      </c>
      <c r="Q963" s="37">
        <f>182747.77003874-40263</f>
        <v>142484.77003874001</v>
      </c>
      <c r="R963" s="37">
        <f>182747.77003874-40263</f>
        <v>142484.77003874001</v>
      </c>
      <c r="S963" s="37">
        <f>182747.77003874-40263</f>
        <v>142484.77003874001</v>
      </c>
    </row>
    <row r="964" spans="2:19">
      <c r="B964" s="6">
        <v>2011</v>
      </c>
      <c r="C964" s="36"/>
      <c r="D964" s="36"/>
      <c r="E964" s="36"/>
      <c r="F964" s="36"/>
      <c r="G964" s="36"/>
      <c r="H964" s="37">
        <v>15480.9</v>
      </c>
      <c r="I964" s="37">
        <v>15480.9</v>
      </c>
      <c r="J964" s="37">
        <v>15480.9</v>
      </c>
      <c r="K964" s="37">
        <v>15480.9</v>
      </c>
      <c r="L964" s="37">
        <v>15480.9</v>
      </c>
      <c r="M964" s="37">
        <v>15480.9</v>
      </c>
      <c r="N964" s="37">
        <v>15480.9</v>
      </c>
      <c r="O964" s="37">
        <v>15480.9</v>
      </c>
      <c r="P964" s="37">
        <v>15480.9</v>
      </c>
      <c r="Q964" s="37">
        <v>15480.9</v>
      </c>
      <c r="R964" s="37">
        <v>15480.9</v>
      </c>
      <c r="S964" s="37">
        <v>15480.9</v>
      </c>
    </row>
    <row r="965" spans="2:19">
      <c r="B965" s="6">
        <v>2010</v>
      </c>
      <c r="C965" s="36"/>
      <c r="D965" s="36"/>
      <c r="E965" s="36"/>
      <c r="F965" s="36"/>
      <c r="G965" s="37">
        <f>21163.5196443426+13249.27</f>
        <v>34412.7896443426</v>
      </c>
      <c r="H965" s="37">
        <f>21163.5196443426+13249.27</f>
        <v>34412.7896443426</v>
      </c>
      <c r="I965" s="37">
        <f>21163.5196443426+13249.27</f>
        <v>34412.7896443426</v>
      </c>
      <c r="J965" s="37">
        <v>21163.519644342603</v>
      </c>
      <c r="K965" s="37">
        <v>21163.519644342603</v>
      </c>
      <c r="L965" s="37">
        <v>21163.519644342603</v>
      </c>
      <c r="M965" s="37">
        <v>21163.519644342603</v>
      </c>
      <c r="N965" s="37">
        <v>21163.519644342603</v>
      </c>
      <c r="O965" s="37">
        <v>21163.519644342603</v>
      </c>
      <c r="P965" s="37">
        <v>21163.519644342603</v>
      </c>
      <c r="Q965" s="37">
        <v>21163.519644342603</v>
      </c>
      <c r="R965" s="37">
        <v>21163.519644342603</v>
      </c>
      <c r="S965" s="37">
        <v>21163.519644342603</v>
      </c>
    </row>
    <row r="966" spans="2:19">
      <c r="B966" s="6">
        <v>2009</v>
      </c>
      <c r="C966" s="36"/>
      <c r="D966" s="36"/>
      <c r="E966" s="36"/>
      <c r="F966" s="37">
        <v>12448.28688</v>
      </c>
      <c r="G966" s="37">
        <v>12448.28688</v>
      </c>
      <c r="H966" s="37">
        <v>12448.28688</v>
      </c>
      <c r="I966" s="37">
        <v>12448.28688</v>
      </c>
      <c r="J966" s="37">
        <v>12448.28688</v>
      </c>
      <c r="K966" s="37">
        <v>12448.28688</v>
      </c>
      <c r="L966" s="37">
        <v>12448.28688</v>
      </c>
      <c r="M966" s="37">
        <v>12448.28688</v>
      </c>
      <c r="N966" s="37">
        <v>12448.28688</v>
      </c>
      <c r="O966" s="37">
        <v>12448.28688</v>
      </c>
      <c r="P966" s="37">
        <v>12448.28688</v>
      </c>
      <c r="Q966" s="37">
        <v>12448.28688</v>
      </c>
      <c r="R966" s="37">
        <v>12448.28688</v>
      </c>
      <c r="S966" s="37">
        <f>R966-3148.98203398439</f>
        <v>9299.3048460156097</v>
      </c>
    </row>
    <row r="967" spans="2:19">
      <c r="B967" s="6">
        <v>2008</v>
      </c>
      <c r="C967" s="36"/>
      <c r="D967" s="36"/>
      <c r="E967" s="37">
        <f>37778.01021+28490</f>
        <v>66268.010210000008</v>
      </c>
      <c r="F967" s="37">
        <f>37778.01021+28490</f>
        <v>66268.010210000008</v>
      </c>
      <c r="G967" s="37">
        <v>37778.01021</v>
      </c>
      <c r="H967" s="37">
        <v>37778.01021</v>
      </c>
      <c r="I967" s="37">
        <v>37778.01021</v>
      </c>
      <c r="J967" s="37">
        <v>37778.01021</v>
      </c>
      <c r="K967" s="37">
        <v>37778.01021</v>
      </c>
      <c r="L967" s="37">
        <v>37778.01021</v>
      </c>
      <c r="M967" s="37">
        <v>37778.01021</v>
      </c>
      <c r="N967" s="37">
        <v>37778.01021</v>
      </c>
      <c r="O967" s="37">
        <v>37778.01021</v>
      </c>
      <c r="P967" s="37">
        <v>37778.01021</v>
      </c>
      <c r="Q967" s="37">
        <v>37778.01021</v>
      </c>
      <c r="R967" s="37">
        <v>37778.01021</v>
      </c>
      <c r="S967" s="37">
        <v>37778.01021</v>
      </c>
    </row>
    <row r="968" spans="2:19">
      <c r="B968" s="6">
        <v>2007</v>
      </c>
      <c r="C968" s="36"/>
      <c r="D968" s="37">
        <f>48989.28801+61.77</f>
        <v>49051.058009999993</v>
      </c>
      <c r="E968" s="37">
        <f>48989.28801+61.77</f>
        <v>49051.058009999993</v>
      </c>
      <c r="F968" s="37">
        <v>48989.288009999997</v>
      </c>
      <c r="G968" s="37">
        <v>48989.288009999997</v>
      </c>
      <c r="H968" s="37">
        <v>48989.288009999997</v>
      </c>
      <c r="I968" s="37">
        <v>48989.288009999997</v>
      </c>
      <c r="J968" s="37">
        <v>48989.288009999997</v>
      </c>
      <c r="K968" s="37">
        <v>48989.288009999997</v>
      </c>
      <c r="L968" s="37">
        <v>48989.288009999997</v>
      </c>
      <c r="M968" s="37">
        <v>48989.288009999997</v>
      </c>
      <c r="N968" s="37">
        <v>32059.958009999995</v>
      </c>
      <c r="O968" s="37">
        <f>48989.28801-18771.57</f>
        <v>30217.718009999997</v>
      </c>
      <c r="P968" s="37">
        <f>48989.28801-18771.57</f>
        <v>30217.718009999997</v>
      </c>
      <c r="Q968" s="37">
        <f>48989.28801-18771.57</f>
        <v>30217.718009999997</v>
      </c>
      <c r="R968" s="37">
        <f>48989.28801-18771.57</f>
        <v>30217.718009999997</v>
      </c>
      <c r="S968" s="37">
        <f>48989.28801-18771.57</f>
        <v>30217.718009999997</v>
      </c>
    </row>
    <row r="969" spans="2:19">
      <c r="B969" s="6">
        <v>2006</v>
      </c>
      <c r="C969" s="37">
        <f t="shared" ref="C969:I969" si="32">111580.691234207+4317.57</f>
        <v>115898.26123420699</v>
      </c>
      <c r="D969" s="37">
        <f t="shared" si="32"/>
        <v>115898.26123420699</v>
      </c>
      <c r="E969" s="37">
        <f t="shared" si="32"/>
        <v>115898.26123420699</v>
      </c>
      <c r="F969" s="37">
        <f t="shared" si="32"/>
        <v>115898.26123420699</v>
      </c>
      <c r="G969" s="37">
        <f t="shared" si="32"/>
        <v>115898.26123420699</v>
      </c>
      <c r="H969" s="37">
        <f t="shared" si="32"/>
        <v>115898.26123420699</v>
      </c>
      <c r="I969" s="37">
        <f t="shared" si="32"/>
        <v>115898.26123420699</v>
      </c>
      <c r="J969" s="37">
        <v>111580.6912342065</v>
      </c>
      <c r="K969" s="37">
        <v>111580.6912342065</v>
      </c>
      <c r="L969" s="37">
        <v>111580.6912342065</v>
      </c>
      <c r="M969" s="37">
        <v>111580.6912342065</v>
      </c>
      <c r="N969" s="37">
        <v>111580.6912342065</v>
      </c>
      <c r="O969" s="37">
        <v>111580.6912342065</v>
      </c>
      <c r="P969" s="37">
        <v>111580.6912342065</v>
      </c>
      <c r="Q969" s="37">
        <v>111580.6912342065</v>
      </c>
      <c r="R969" s="37">
        <v>111580.6912342065</v>
      </c>
      <c r="S969" s="37">
        <v>111580.6912342065</v>
      </c>
    </row>
    <row r="970" spans="2:19">
      <c r="B970" s="6">
        <v>2005</v>
      </c>
      <c r="C970" s="37">
        <f>43976.51748+26867.24</f>
        <v>70843.75748</v>
      </c>
      <c r="D970" s="37">
        <f>43976.51748+26867.24</f>
        <v>70843.75748</v>
      </c>
      <c r="E970" s="37">
        <v>43976.517479999995</v>
      </c>
      <c r="F970" s="37">
        <v>43976.517479999995</v>
      </c>
      <c r="G970" s="37">
        <v>43976.517479999995</v>
      </c>
      <c r="H970" s="37">
        <v>43976.517479999995</v>
      </c>
      <c r="I970" s="37">
        <v>43976.517479999995</v>
      </c>
      <c r="J970" s="37">
        <v>43976.517479999995</v>
      </c>
      <c r="K970" s="37">
        <v>43976.517479999995</v>
      </c>
      <c r="L970" s="37">
        <v>43976.517479999995</v>
      </c>
      <c r="M970" s="37">
        <v>43976.517479999995</v>
      </c>
      <c r="N970" s="37">
        <v>43976.517479999995</v>
      </c>
      <c r="O970" s="37">
        <v>43976.517479999995</v>
      </c>
      <c r="P970" s="37">
        <v>43976.517479999995</v>
      </c>
      <c r="Q970" s="37">
        <v>43976.517479999995</v>
      </c>
      <c r="R970" s="37">
        <v>43976.517479999995</v>
      </c>
      <c r="S970" s="37">
        <f>R970-13843.9680548763</f>
        <v>30132.549425123696</v>
      </c>
    </row>
    <row r="971" spans="2:19">
      <c r="B971" s="6">
        <v>2004</v>
      </c>
      <c r="C971" s="37">
        <v>47195.31</v>
      </c>
      <c r="D971" s="37">
        <v>47195.31</v>
      </c>
      <c r="E971" s="37">
        <v>47195.31</v>
      </c>
      <c r="F971" s="37">
        <v>47195.31</v>
      </c>
      <c r="G971" s="37">
        <v>47195.31</v>
      </c>
      <c r="H971" s="37">
        <v>47195.31</v>
      </c>
      <c r="I971" s="37">
        <v>47195.31</v>
      </c>
      <c r="J971" s="37">
        <v>47195.31</v>
      </c>
      <c r="K971" s="37">
        <v>47195.31</v>
      </c>
      <c r="L971" s="37">
        <v>47195.31</v>
      </c>
      <c r="M971" s="37">
        <v>47195.31</v>
      </c>
      <c r="N971" s="37">
        <v>47195.31</v>
      </c>
      <c r="O971" s="37">
        <v>47195.31</v>
      </c>
      <c r="P971" s="37">
        <v>47195.31</v>
      </c>
      <c r="Q971" s="37">
        <v>47195.31</v>
      </c>
      <c r="R971" s="37">
        <v>47195.31</v>
      </c>
      <c r="S971" s="37">
        <v>47195.31</v>
      </c>
    </row>
    <row r="972" spans="2:19">
      <c r="B972" s="6">
        <v>2003</v>
      </c>
      <c r="C972" s="37">
        <v>3135.6</v>
      </c>
      <c r="D972" s="37">
        <v>3135.6</v>
      </c>
      <c r="E972" s="37">
        <v>3135.6</v>
      </c>
      <c r="F972" s="37">
        <v>3135.6</v>
      </c>
      <c r="G972" s="37">
        <v>3135.6</v>
      </c>
      <c r="H972" s="37">
        <v>3135.6</v>
      </c>
      <c r="I972" s="37">
        <v>3135.6</v>
      </c>
      <c r="J972" s="37">
        <v>3135.6</v>
      </c>
      <c r="K972" s="37">
        <v>3135.6</v>
      </c>
      <c r="L972" s="37">
        <v>3135.6</v>
      </c>
      <c r="M972" s="37">
        <v>3135.6</v>
      </c>
      <c r="N972" s="37">
        <v>3135.6</v>
      </c>
      <c r="O972" s="37">
        <v>3135.6</v>
      </c>
      <c r="P972" s="37">
        <v>3135.6</v>
      </c>
      <c r="Q972" s="37">
        <v>3135.6</v>
      </c>
      <c r="R972" s="37">
        <v>3135.6</v>
      </c>
      <c r="S972" s="37">
        <v>3135.6</v>
      </c>
    </row>
    <row r="973" spans="2:19">
      <c r="B973" s="6">
        <v>2002</v>
      </c>
      <c r="C973" s="37">
        <v>49582.55</v>
      </c>
      <c r="D973" s="37">
        <v>49582.55</v>
      </c>
      <c r="E973" s="37">
        <v>49582.55</v>
      </c>
      <c r="F973" s="37">
        <v>49582.55</v>
      </c>
      <c r="G973" s="37">
        <v>49582.55</v>
      </c>
      <c r="H973" s="37">
        <v>49582.55</v>
      </c>
      <c r="I973" s="37">
        <v>49582.55</v>
      </c>
      <c r="J973" s="37">
        <v>49582.55</v>
      </c>
      <c r="K973" s="37">
        <v>49582.55</v>
      </c>
      <c r="L973" s="37">
        <v>49582.55</v>
      </c>
      <c r="M973" s="37">
        <v>49582.55</v>
      </c>
      <c r="N973" s="37">
        <v>49582.55</v>
      </c>
      <c r="O973" s="37">
        <v>49582.55</v>
      </c>
      <c r="P973" s="37">
        <v>49582.55</v>
      </c>
      <c r="Q973" s="37">
        <v>49582.55</v>
      </c>
      <c r="R973" s="37">
        <v>49582.55</v>
      </c>
      <c r="S973" s="37">
        <v>49582.55</v>
      </c>
    </row>
    <row r="974" spans="2:19">
      <c r="B974" s="6">
        <v>2001</v>
      </c>
      <c r="C974" s="37">
        <v>0</v>
      </c>
      <c r="D974" s="37">
        <v>0</v>
      </c>
      <c r="E974" s="37">
        <v>0</v>
      </c>
      <c r="F974" s="37">
        <v>0</v>
      </c>
      <c r="G974" s="37">
        <v>0</v>
      </c>
      <c r="H974" s="37">
        <v>0</v>
      </c>
      <c r="I974" s="37"/>
      <c r="J974" s="37"/>
      <c r="K974" s="37"/>
      <c r="L974" s="37"/>
      <c r="M974" s="37"/>
      <c r="N974" s="37"/>
      <c r="O974" s="37">
        <v>0</v>
      </c>
      <c r="P974" s="37">
        <v>0</v>
      </c>
      <c r="Q974" s="37">
        <v>0</v>
      </c>
      <c r="R974" s="37">
        <v>0</v>
      </c>
      <c r="S974" s="37">
        <v>0</v>
      </c>
    </row>
    <row r="975" spans="2:19">
      <c r="B975" s="6">
        <v>2000</v>
      </c>
      <c r="C975" s="37">
        <v>0</v>
      </c>
      <c r="D975" s="37">
        <v>0</v>
      </c>
      <c r="E975" s="37">
        <v>0</v>
      </c>
      <c r="F975" s="37">
        <v>0</v>
      </c>
      <c r="G975" s="37">
        <v>0</v>
      </c>
      <c r="H975" s="37">
        <v>0</v>
      </c>
      <c r="I975" s="37"/>
      <c r="J975" s="37"/>
      <c r="K975" s="37"/>
      <c r="L975" s="37"/>
      <c r="M975" s="37"/>
      <c r="N975" s="37"/>
      <c r="O975" s="37">
        <v>0</v>
      </c>
      <c r="P975" s="37">
        <v>0</v>
      </c>
      <c r="Q975" s="37">
        <v>0</v>
      </c>
      <c r="R975" s="37">
        <v>0</v>
      </c>
      <c r="S975" s="37">
        <v>0</v>
      </c>
    </row>
    <row r="976" spans="2:19">
      <c r="B976" s="6">
        <v>1999</v>
      </c>
      <c r="C976" s="37">
        <f>13479.6191473005+3523.29</f>
        <v>17002.909147300499</v>
      </c>
      <c r="D976" s="37">
        <f>13479.6191473005+3523.29</f>
        <v>17002.909147300499</v>
      </c>
      <c r="E976" s="37">
        <f>13479.6191473005+3523.29</f>
        <v>17002.909147300499</v>
      </c>
      <c r="F976" s="37">
        <v>13479.6191473005</v>
      </c>
      <c r="G976" s="37">
        <v>13479.6191473005</v>
      </c>
      <c r="H976" s="37">
        <v>13479.6191473005</v>
      </c>
      <c r="I976" s="37"/>
      <c r="J976" s="37"/>
      <c r="K976" s="37"/>
      <c r="L976" s="37"/>
      <c r="M976" s="37"/>
      <c r="N976" s="37"/>
      <c r="O976" s="37">
        <v>0</v>
      </c>
      <c r="P976" s="37">
        <v>0</v>
      </c>
      <c r="Q976" s="37">
        <v>0</v>
      </c>
      <c r="R976" s="37">
        <v>0</v>
      </c>
      <c r="S976" s="37">
        <v>0</v>
      </c>
    </row>
    <row r="977" spans="2:19">
      <c r="B977" s="6">
        <v>1998</v>
      </c>
      <c r="C977" s="37">
        <v>0</v>
      </c>
      <c r="D977" s="37">
        <v>0</v>
      </c>
      <c r="E977" s="37">
        <v>0</v>
      </c>
      <c r="F977" s="37">
        <v>0</v>
      </c>
      <c r="G977" s="37">
        <v>0</v>
      </c>
      <c r="H977" s="37">
        <v>0</v>
      </c>
      <c r="I977" s="37"/>
      <c r="J977" s="37"/>
      <c r="K977" s="37"/>
      <c r="L977" s="37"/>
      <c r="M977" s="37"/>
      <c r="N977" s="37"/>
      <c r="O977" s="37">
        <v>0</v>
      </c>
      <c r="P977" s="37">
        <v>0</v>
      </c>
      <c r="Q977" s="37">
        <v>0</v>
      </c>
      <c r="R977" s="37">
        <v>0</v>
      </c>
      <c r="S977" s="37">
        <v>0</v>
      </c>
    </row>
    <row r="978" spans="2:19">
      <c r="B978" s="6">
        <v>1997</v>
      </c>
      <c r="C978" s="37">
        <v>0</v>
      </c>
      <c r="D978" s="37">
        <v>0</v>
      </c>
      <c r="E978" s="37">
        <v>0</v>
      </c>
      <c r="F978" s="37">
        <v>0</v>
      </c>
      <c r="G978" s="37">
        <v>0</v>
      </c>
      <c r="H978" s="37">
        <v>0</v>
      </c>
      <c r="I978" s="37"/>
      <c r="J978" s="37"/>
      <c r="K978" s="37"/>
      <c r="L978" s="37"/>
      <c r="M978" s="37"/>
      <c r="N978" s="37"/>
      <c r="O978" s="37">
        <v>0</v>
      </c>
      <c r="P978" s="37">
        <v>0</v>
      </c>
      <c r="Q978" s="37">
        <v>0</v>
      </c>
      <c r="R978" s="37">
        <v>0</v>
      </c>
      <c r="S978" s="37">
        <v>0</v>
      </c>
    </row>
    <row r="979" spans="2:19">
      <c r="B979" s="6">
        <v>1996</v>
      </c>
      <c r="C979" s="37">
        <v>90268.58</v>
      </c>
      <c r="D979" s="37">
        <v>90268.58</v>
      </c>
      <c r="E979" s="37">
        <v>90268.58</v>
      </c>
      <c r="F979" s="37">
        <v>90268.58</v>
      </c>
      <c r="G979" s="37">
        <v>90268.58</v>
      </c>
      <c r="H979" s="37">
        <v>90268.58</v>
      </c>
      <c r="I979" s="37"/>
      <c r="J979" s="37"/>
      <c r="K979" s="37"/>
      <c r="L979" s="37"/>
      <c r="M979" s="37"/>
      <c r="N979" s="37"/>
      <c r="O979" s="37">
        <v>0</v>
      </c>
      <c r="P979" s="37">
        <v>0</v>
      </c>
      <c r="Q979" s="37">
        <v>0</v>
      </c>
      <c r="R979" s="37">
        <v>0</v>
      </c>
      <c r="S979" s="37">
        <v>0</v>
      </c>
    </row>
    <row r="980" spans="2:19">
      <c r="B980" s="6">
        <v>1995</v>
      </c>
      <c r="C980" s="37">
        <v>0</v>
      </c>
      <c r="D980" s="37">
        <v>0</v>
      </c>
      <c r="E980" s="37"/>
      <c r="F980" s="37"/>
      <c r="G980" s="37"/>
      <c r="H980" s="37"/>
      <c r="I980" s="37"/>
      <c r="J980" s="37"/>
      <c r="K980" s="37"/>
      <c r="L980" s="37"/>
      <c r="M980" s="37"/>
      <c r="N980" s="37"/>
      <c r="O980" s="37">
        <v>0</v>
      </c>
      <c r="P980" s="37">
        <v>0</v>
      </c>
      <c r="Q980" s="37">
        <v>0</v>
      </c>
      <c r="R980" s="37">
        <v>0</v>
      </c>
      <c r="S980" s="37">
        <v>0</v>
      </c>
    </row>
    <row r="981" spans="2:19">
      <c r="B981" s="6">
        <v>1994</v>
      </c>
      <c r="C981" s="37">
        <v>0</v>
      </c>
      <c r="D981" s="37">
        <v>0</v>
      </c>
      <c r="E981" s="37"/>
      <c r="F981" s="37"/>
      <c r="G981" s="37"/>
      <c r="H981" s="37"/>
      <c r="I981" s="37"/>
      <c r="J981" s="37"/>
      <c r="K981" s="37"/>
      <c r="L981" s="37"/>
      <c r="M981" s="37"/>
      <c r="N981" s="37"/>
      <c r="O981" s="37">
        <v>0</v>
      </c>
      <c r="P981" s="37">
        <v>0</v>
      </c>
      <c r="Q981" s="37">
        <v>0</v>
      </c>
      <c r="R981" s="37">
        <v>0</v>
      </c>
      <c r="S981" s="37">
        <v>0</v>
      </c>
    </row>
    <row r="982" spans="2:19">
      <c r="B982" s="6">
        <v>1993</v>
      </c>
      <c r="C982" s="37">
        <v>0</v>
      </c>
      <c r="D982" s="37">
        <v>0</v>
      </c>
      <c r="E982" s="37"/>
      <c r="F982" s="37"/>
      <c r="G982" s="37"/>
      <c r="H982" s="37"/>
      <c r="I982" s="37"/>
      <c r="J982" s="37"/>
      <c r="K982" s="37"/>
      <c r="L982" s="37"/>
      <c r="M982" s="37"/>
      <c r="N982" s="37"/>
      <c r="O982" s="37">
        <v>0</v>
      </c>
      <c r="P982" s="37">
        <v>0</v>
      </c>
      <c r="Q982" s="37">
        <v>0</v>
      </c>
      <c r="R982" s="37">
        <v>0</v>
      </c>
      <c r="S982" s="37">
        <v>0</v>
      </c>
    </row>
    <row r="983" spans="2:19">
      <c r="B983" s="6">
        <v>1992</v>
      </c>
      <c r="C983" s="37">
        <v>0</v>
      </c>
      <c r="D983" s="37">
        <v>0</v>
      </c>
      <c r="E983" s="37"/>
      <c r="F983" s="37"/>
      <c r="G983" s="37"/>
      <c r="H983" s="37"/>
      <c r="I983" s="37"/>
      <c r="J983" s="37"/>
      <c r="K983" s="37"/>
      <c r="L983" s="37"/>
      <c r="M983" s="37"/>
      <c r="N983" s="37"/>
      <c r="O983" s="37">
        <v>0</v>
      </c>
      <c r="P983" s="37">
        <v>0</v>
      </c>
      <c r="Q983" s="37">
        <v>0</v>
      </c>
      <c r="R983" s="37">
        <v>0</v>
      </c>
      <c r="S983" s="37">
        <v>0</v>
      </c>
    </row>
    <row r="984" spans="2:19">
      <c r="B984" s="6">
        <v>1991</v>
      </c>
      <c r="C984" s="37">
        <v>0</v>
      </c>
      <c r="D984" s="37">
        <v>0</v>
      </c>
      <c r="E984" s="37"/>
      <c r="F984" s="37"/>
      <c r="G984" s="37"/>
      <c r="H984" s="37"/>
      <c r="I984" s="37"/>
      <c r="J984" s="37"/>
      <c r="K984" s="37"/>
      <c r="L984" s="37"/>
      <c r="M984" s="37"/>
      <c r="N984" s="37"/>
      <c r="O984" s="37">
        <v>0</v>
      </c>
      <c r="P984" s="37">
        <v>0</v>
      </c>
      <c r="Q984" s="37">
        <v>0</v>
      </c>
      <c r="R984" s="37">
        <v>0</v>
      </c>
      <c r="S984" s="37">
        <v>0</v>
      </c>
    </row>
    <row r="985" spans="2:19">
      <c r="B985" s="6">
        <v>1990</v>
      </c>
      <c r="C985" s="37">
        <v>0</v>
      </c>
      <c r="D985" s="37">
        <v>0</v>
      </c>
      <c r="E985" s="37"/>
      <c r="F985" s="37"/>
      <c r="G985" s="37"/>
      <c r="H985" s="37"/>
      <c r="I985" s="37"/>
      <c r="J985" s="37"/>
      <c r="K985" s="37"/>
      <c r="L985" s="37"/>
      <c r="M985" s="37"/>
      <c r="N985" s="37"/>
      <c r="O985" s="37">
        <v>0</v>
      </c>
      <c r="P985" s="37">
        <v>0</v>
      </c>
      <c r="Q985" s="37">
        <v>0</v>
      </c>
      <c r="R985" s="37">
        <v>0</v>
      </c>
      <c r="S985" s="37">
        <v>0</v>
      </c>
    </row>
    <row r="986" spans="2:19">
      <c r="B986" s="6">
        <v>1989</v>
      </c>
      <c r="C986" s="37">
        <v>0</v>
      </c>
      <c r="D986" s="37">
        <v>0</v>
      </c>
      <c r="E986" s="37"/>
      <c r="F986" s="37"/>
      <c r="G986" s="37"/>
      <c r="H986" s="37"/>
      <c r="I986" s="37"/>
      <c r="J986" s="37"/>
      <c r="K986" s="37"/>
      <c r="L986" s="37"/>
      <c r="M986" s="37"/>
      <c r="N986" s="37"/>
      <c r="O986" s="37">
        <v>0</v>
      </c>
      <c r="P986" s="37">
        <v>0</v>
      </c>
      <c r="Q986" s="37">
        <v>0</v>
      </c>
      <c r="R986" s="37">
        <v>0</v>
      </c>
      <c r="S986" s="37">
        <v>0</v>
      </c>
    </row>
    <row r="987" spans="2:19">
      <c r="B987" s="6">
        <v>1988</v>
      </c>
      <c r="C987" s="37">
        <v>0</v>
      </c>
      <c r="D987" s="37">
        <v>0</v>
      </c>
      <c r="E987" s="37"/>
      <c r="F987" s="37"/>
      <c r="G987" s="37"/>
      <c r="H987" s="37"/>
      <c r="I987" s="37"/>
      <c r="J987" s="37"/>
      <c r="K987" s="37"/>
      <c r="L987" s="37"/>
      <c r="M987" s="37"/>
      <c r="N987" s="37"/>
      <c r="O987" s="37">
        <v>0</v>
      </c>
      <c r="P987" s="37">
        <v>0</v>
      </c>
      <c r="Q987" s="37">
        <v>0</v>
      </c>
      <c r="R987" s="37">
        <v>0</v>
      </c>
      <c r="S987" s="37">
        <v>0</v>
      </c>
    </row>
    <row r="988" spans="2:19">
      <c r="B988" s="6">
        <v>1987</v>
      </c>
      <c r="C988" s="37">
        <v>7264.55</v>
      </c>
      <c r="D988" s="37">
        <v>7264.55</v>
      </c>
      <c r="E988" s="37">
        <v>7264.55</v>
      </c>
      <c r="F988" s="37">
        <v>7264.55</v>
      </c>
      <c r="G988" s="37">
        <v>7264.55</v>
      </c>
      <c r="H988" s="37">
        <v>7264.55</v>
      </c>
      <c r="I988" s="37">
        <v>7264.55</v>
      </c>
      <c r="J988" s="37">
        <v>7264.55</v>
      </c>
      <c r="K988" s="37">
        <v>7264.55</v>
      </c>
      <c r="L988" s="37">
        <v>7264.55</v>
      </c>
      <c r="M988" s="37">
        <v>7264.55</v>
      </c>
      <c r="N988" s="37">
        <v>7264.55</v>
      </c>
      <c r="O988" s="37">
        <v>7264.55</v>
      </c>
      <c r="P988" s="37">
        <v>7264.55</v>
      </c>
      <c r="Q988" s="37">
        <v>7264.55</v>
      </c>
      <c r="R988" s="37">
        <v>7264.55</v>
      </c>
      <c r="S988" s="37">
        <v>7264.55</v>
      </c>
    </row>
    <row r="989" spans="2:19">
      <c r="B989" s="6">
        <v>1986</v>
      </c>
      <c r="C989" s="37">
        <v>0</v>
      </c>
      <c r="D989" s="37">
        <v>0</v>
      </c>
      <c r="E989" s="37"/>
      <c r="F989" s="37"/>
      <c r="G989" s="37"/>
      <c r="H989" s="37"/>
      <c r="I989" s="37"/>
      <c r="J989" s="37"/>
      <c r="K989" s="37"/>
      <c r="L989" s="37"/>
      <c r="M989" s="37"/>
      <c r="N989" s="37"/>
      <c r="O989" s="37">
        <v>0</v>
      </c>
      <c r="P989" s="37">
        <v>0</v>
      </c>
      <c r="Q989" s="37">
        <v>0</v>
      </c>
      <c r="R989" s="37">
        <v>0</v>
      </c>
      <c r="S989" s="37">
        <v>0</v>
      </c>
    </row>
    <row r="990" spans="2:19">
      <c r="B990" s="6">
        <v>1985</v>
      </c>
      <c r="C990" s="37">
        <v>0</v>
      </c>
      <c r="D990" s="37">
        <v>0</v>
      </c>
      <c r="E990" s="37"/>
      <c r="F990" s="37"/>
      <c r="G990" s="37"/>
      <c r="H990" s="37"/>
      <c r="I990" s="37"/>
      <c r="J990" s="37"/>
      <c r="K990" s="37"/>
      <c r="L990" s="37"/>
      <c r="M990" s="37"/>
      <c r="N990" s="37"/>
      <c r="O990" s="37">
        <v>0</v>
      </c>
      <c r="P990" s="37">
        <v>0</v>
      </c>
      <c r="Q990" s="37">
        <v>0</v>
      </c>
      <c r="R990" s="37">
        <v>0</v>
      </c>
      <c r="S990" s="37">
        <v>0</v>
      </c>
    </row>
    <row r="991" spans="2:19">
      <c r="B991" s="6">
        <v>1984</v>
      </c>
      <c r="C991" s="37">
        <v>0</v>
      </c>
      <c r="D991" s="37">
        <v>0</v>
      </c>
      <c r="E991" s="37"/>
      <c r="F991" s="37"/>
      <c r="G991" s="37"/>
      <c r="H991" s="37"/>
      <c r="I991" s="37"/>
      <c r="J991" s="37"/>
      <c r="K991" s="37"/>
      <c r="L991" s="37"/>
      <c r="M991" s="37"/>
      <c r="N991" s="37"/>
      <c r="O991" s="37">
        <v>0</v>
      </c>
      <c r="P991" s="37">
        <v>0</v>
      </c>
      <c r="Q991" s="37">
        <v>0</v>
      </c>
      <c r="R991" s="37">
        <v>0</v>
      </c>
      <c r="S991" s="37">
        <v>0</v>
      </c>
    </row>
    <row r="992" spans="2:19">
      <c r="B992" s="6">
        <v>1983</v>
      </c>
      <c r="C992" s="37">
        <v>0</v>
      </c>
      <c r="D992" s="37">
        <v>0</v>
      </c>
      <c r="E992" s="37"/>
      <c r="F992" s="37"/>
      <c r="G992" s="37"/>
      <c r="H992" s="37"/>
      <c r="I992" s="37"/>
      <c r="J992" s="37"/>
      <c r="K992" s="37"/>
      <c r="L992" s="37"/>
      <c r="M992" s="37"/>
      <c r="N992" s="37"/>
      <c r="O992" s="37">
        <v>0</v>
      </c>
      <c r="P992" s="37">
        <v>0</v>
      </c>
      <c r="Q992" s="37">
        <v>0</v>
      </c>
      <c r="R992" s="37">
        <v>0</v>
      </c>
      <c r="S992" s="37">
        <v>0</v>
      </c>
    </row>
    <row r="993" spans="2:19">
      <c r="B993" s="6">
        <v>1982</v>
      </c>
      <c r="C993" s="37">
        <v>0</v>
      </c>
      <c r="D993" s="37">
        <v>0</v>
      </c>
      <c r="E993" s="37"/>
      <c r="F993" s="37"/>
      <c r="G993" s="37"/>
      <c r="H993" s="37"/>
      <c r="I993" s="37"/>
      <c r="J993" s="37"/>
      <c r="K993" s="37"/>
      <c r="L993" s="37"/>
      <c r="M993" s="37"/>
      <c r="N993" s="37"/>
      <c r="O993" s="37">
        <v>0</v>
      </c>
      <c r="P993" s="37">
        <v>0</v>
      </c>
      <c r="Q993" s="37">
        <v>0</v>
      </c>
      <c r="R993" s="37">
        <v>0</v>
      </c>
      <c r="S993" s="37">
        <v>0</v>
      </c>
    </row>
    <row r="994" spans="2:19">
      <c r="B994" s="6">
        <v>1981</v>
      </c>
      <c r="C994" s="37">
        <v>1821.22</v>
      </c>
      <c r="D994" s="37">
        <v>1821.22</v>
      </c>
      <c r="E994" s="37">
        <v>1821.22</v>
      </c>
      <c r="F994" s="37">
        <v>1821.22</v>
      </c>
      <c r="G994" s="37">
        <v>1821.22</v>
      </c>
      <c r="H994" s="37">
        <v>1821.22</v>
      </c>
      <c r="I994" s="37">
        <v>1821.22</v>
      </c>
      <c r="J994" s="37">
        <v>1821.22</v>
      </c>
      <c r="K994" s="37">
        <v>1821.22</v>
      </c>
      <c r="L994" s="37">
        <v>1821.22</v>
      </c>
      <c r="M994" s="37">
        <v>1821.22</v>
      </c>
      <c r="N994" s="37">
        <v>1821.22</v>
      </c>
      <c r="O994" s="37">
        <v>1821.22</v>
      </c>
      <c r="P994" s="37">
        <v>1821.22</v>
      </c>
      <c r="Q994" s="37">
        <v>1821.22</v>
      </c>
      <c r="R994" s="37">
        <v>1821.22</v>
      </c>
      <c r="S994" s="37">
        <v>1821.22</v>
      </c>
    </row>
    <row r="995" spans="2:19">
      <c r="B995" s="6">
        <v>1980</v>
      </c>
      <c r="C995" s="37">
        <v>0</v>
      </c>
      <c r="D995" s="37">
        <v>0</v>
      </c>
      <c r="E995" s="37"/>
      <c r="F995" s="37"/>
      <c r="G995" s="37"/>
      <c r="H995" s="37"/>
      <c r="I995" s="37"/>
      <c r="J995" s="37"/>
      <c r="K995" s="37"/>
      <c r="L995" s="37"/>
      <c r="M995" s="37"/>
      <c r="N995" s="37"/>
      <c r="O995" s="37"/>
      <c r="P995" s="37"/>
      <c r="Q995" s="37"/>
      <c r="R995" s="37"/>
      <c r="S995" s="37"/>
    </row>
    <row r="996" spans="2:19">
      <c r="B996" s="6">
        <v>1979</v>
      </c>
      <c r="C996" s="37">
        <v>9639.8950000000004</v>
      </c>
      <c r="D996" s="37">
        <v>9639.8950000000004</v>
      </c>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412652.63286150753</v>
      </c>
      <c r="D1046" s="8">
        <f>SUM(D968:D1045)</f>
        <v>461703.69087150745</v>
      </c>
      <c r="E1046" s="8">
        <f>SUM(E967:E1045)</f>
        <v>491464.56608150742</v>
      </c>
      <c r="F1046" s="8">
        <f>SUM(F966:F1045)</f>
        <v>500327.7929615074</v>
      </c>
      <c r="G1046" s="8">
        <f>SUM(G965:G1045)</f>
        <v>506250.58260585001</v>
      </c>
      <c r="H1046" s="8">
        <f>SUM(H959:H1045)</f>
        <v>521731.48260585003</v>
      </c>
      <c r="I1046" s="8">
        <f>SUM(I959:I1045)</f>
        <v>600731.05349728966</v>
      </c>
      <c r="J1046" s="8">
        <f t="shared" ref="J1046" si="33">SUM(J959:J1045)</f>
        <v>585515.67782873393</v>
      </c>
      <c r="K1046" s="8">
        <f>SUM(K959:K1045)</f>
        <v>585515.67782873393</v>
      </c>
      <c r="L1046" s="8">
        <f t="shared" ref="L1046" si="34">SUM(L959:L1045)</f>
        <v>677497.06543771096</v>
      </c>
      <c r="M1046" s="8">
        <f>SUM(M959:M1045)</f>
        <v>683567.65267484041</v>
      </c>
      <c r="N1046" s="11">
        <f>SUM(N954:N1045)</f>
        <v>675927.73267484026</v>
      </c>
      <c r="O1046" s="11">
        <f>SUM(O954:O1045)</f>
        <v>674085.49267484026</v>
      </c>
      <c r="P1046" s="11">
        <f>SUM(P954:P1045)</f>
        <v>705851.74267484026</v>
      </c>
      <c r="Q1046" s="11">
        <f>SUM(Q954:Q1045)</f>
        <v>681471.86967067455</v>
      </c>
      <c r="R1046" s="11">
        <f>SUM(R953:R1045)</f>
        <v>681471.86967067455</v>
      </c>
      <c r="S1046" s="11">
        <f>SUM(S953:S1045)</f>
        <v>680493.38958181383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35">SUM(J1054:J1140)</f>
        <v>0</v>
      </c>
      <c r="K1141" s="8">
        <f>SUM(K1054:K1140)</f>
        <v>0</v>
      </c>
      <c r="L1141" s="8">
        <f t="shared" ref="L1141" si="36">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37">SUM(J1149:J1235)</f>
        <v>0</v>
      </c>
      <c r="K1236" s="8">
        <f>SUM(K1149:K1235)</f>
        <v>0</v>
      </c>
      <c r="L1236" s="8">
        <f t="shared" ref="L1236" si="38">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9">SUM(J1244:J1330)</f>
        <v>0</v>
      </c>
      <c r="K1331" s="8">
        <f>SUM(K1244:K1330)</f>
        <v>0</v>
      </c>
      <c r="L1331" s="8">
        <f t="shared" ref="L1331" si="40">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41">SUM(J1339:J1425)</f>
        <v>0</v>
      </c>
      <c r="K1426" s="8">
        <f>SUM(K1339:K1425)</f>
        <v>0</v>
      </c>
      <c r="L1426" s="8">
        <f t="shared" ref="L1426" si="42">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43">SUM(J1434:J1520)</f>
        <v>0</v>
      </c>
      <c r="K1521" s="8">
        <f>SUM(K1434:K1520)</f>
        <v>0</v>
      </c>
      <c r="L1521" s="8">
        <f t="shared" ref="L1521" si="44">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45">SUM(J1529:J1615)</f>
        <v>0</v>
      </c>
      <c r="K1616" s="8">
        <f>SUM(K1529:K1615)</f>
        <v>0</v>
      </c>
      <c r="L1616" s="8">
        <f t="shared" ref="L1616" si="46">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47">SUM(J1624:J1710)</f>
        <v>0</v>
      </c>
      <c r="K1711" s="8">
        <f>SUM(K1624:K1710)</f>
        <v>0</v>
      </c>
      <c r="L1711" s="8">
        <f t="shared" ref="L1711" si="48">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19023.95</v>
      </c>
      <c r="R1715" s="37">
        <v>19023.95</v>
      </c>
      <c r="S1715" s="37">
        <v>19023.95</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25567.97</v>
      </c>
      <c r="N1719" s="37">
        <v>25567.97</v>
      </c>
      <c r="O1719" s="37">
        <v>25567.97</v>
      </c>
      <c r="P1719" s="37">
        <v>25567.97</v>
      </c>
      <c r="Q1719" s="37">
        <v>25567.97</v>
      </c>
      <c r="R1719" s="37">
        <v>25567.97</v>
      </c>
      <c r="S1719" s="37">
        <v>25567.97</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f t="shared" ref="C1733:K1733" si="49">330.23+5619.93</f>
        <v>5950.16</v>
      </c>
      <c r="D1733" s="37">
        <f t="shared" si="49"/>
        <v>5950.16</v>
      </c>
      <c r="E1733" s="37">
        <f t="shared" si="49"/>
        <v>5950.16</v>
      </c>
      <c r="F1733" s="37">
        <f t="shared" si="49"/>
        <v>5950.16</v>
      </c>
      <c r="G1733" s="37">
        <f t="shared" si="49"/>
        <v>5950.16</v>
      </c>
      <c r="H1733" s="37">
        <f t="shared" si="49"/>
        <v>5950.16</v>
      </c>
      <c r="I1733" s="37">
        <f t="shared" si="49"/>
        <v>5950.16</v>
      </c>
      <c r="J1733" s="37">
        <f t="shared" si="49"/>
        <v>5950.16</v>
      </c>
      <c r="K1733" s="37">
        <f t="shared" si="49"/>
        <v>5950.16</v>
      </c>
      <c r="L1733" s="37">
        <v>330.22999999999956</v>
      </c>
      <c r="M1733" s="37">
        <v>330.22999999999956</v>
      </c>
      <c r="N1733" s="37">
        <v>330.22999999999956</v>
      </c>
      <c r="O1733" s="37">
        <v>330.22999999999956</v>
      </c>
      <c r="P1733" s="37">
        <v>330.22999999999956</v>
      </c>
      <c r="Q1733" s="37">
        <v>330.22999999999956</v>
      </c>
      <c r="R1733" s="37">
        <v>330.22999999999956</v>
      </c>
      <c r="S1733" s="37">
        <v>330.22999999999956</v>
      </c>
    </row>
    <row r="1734" spans="2:19">
      <c r="B1734" s="6">
        <v>2001</v>
      </c>
      <c r="C1734" s="37">
        <v>229885.32</v>
      </c>
      <c r="D1734" s="37">
        <v>229885.32</v>
      </c>
      <c r="E1734" s="37">
        <v>229885.32</v>
      </c>
      <c r="F1734" s="37">
        <v>229885.32</v>
      </c>
      <c r="G1734" s="37">
        <v>229885.32</v>
      </c>
      <c r="H1734" s="37">
        <v>229885.32</v>
      </c>
      <c r="I1734" s="37">
        <v>229885.32</v>
      </c>
      <c r="J1734" s="37">
        <v>229885.32</v>
      </c>
      <c r="K1734" s="37">
        <v>229885.32</v>
      </c>
      <c r="L1734" s="37">
        <v>229885.32</v>
      </c>
      <c r="M1734" s="37">
        <v>229885.32</v>
      </c>
      <c r="N1734" s="37">
        <v>229885.32</v>
      </c>
      <c r="O1734" s="37">
        <v>229885.32</v>
      </c>
      <c r="P1734" s="37">
        <v>229885.32</v>
      </c>
      <c r="Q1734" s="37">
        <v>229885.32</v>
      </c>
      <c r="R1734" s="37">
        <v>229885.32</v>
      </c>
      <c r="S1734" s="37">
        <v>229885.32</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29507.78</v>
      </c>
      <c r="D1736" s="37">
        <v>29507.78</v>
      </c>
      <c r="E1736" s="37">
        <v>29507.78</v>
      </c>
      <c r="F1736" s="37">
        <v>29507.78</v>
      </c>
      <c r="G1736" s="37">
        <v>29507.78</v>
      </c>
      <c r="H1736" s="37">
        <v>29507.78</v>
      </c>
      <c r="I1736" s="37">
        <v>29507.78</v>
      </c>
      <c r="J1736" s="37">
        <v>29507.78</v>
      </c>
      <c r="K1736" s="37">
        <v>29507.78</v>
      </c>
      <c r="L1736" s="37">
        <v>29507.78</v>
      </c>
      <c r="M1736" s="37">
        <v>29507.78</v>
      </c>
      <c r="N1736" s="37">
        <v>29507.78</v>
      </c>
      <c r="O1736" s="37">
        <v>29507.78</v>
      </c>
      <c r="P1736" s="37">
        <v>29507.78</v>
      </c>
      <c r="Q1736" s="37">
        <v>29507.78</v>
      </c>
      <c r="R1736" s="37">
        <v>29507.78</v>
      </c>
      <c r="S1736" s="37">
        <v>29507.78</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32937.760000000002</v>
      </c>
      <c r="D1741" s="37">
        <v>32937.760000000002</v>
      </c>
      <c r="E1741" s="37">
        <v>32937.760000000002</v>
      </c>
      <c r="F1741" s="37">
        <v>32937.760000000002</v>
      </c>
      <c r="G1741" s="37">
        <v>32937.760000000002</v>
      </c>
      <c r="H1741" s="37">
        <v>32937.760000000002</v>
      </c>
      <c r="I1741" s="37">
        <v>32937.760000000002</v>
      </c>
      <c r="J1741" s="37">
        <v>32937.760000000002</v>
      </c>
      <c r="K1741" s="37">
        <v>32937.760000000002</v>
      </c>
      <c r="L1741" s="37">
        <v>0</v>
      </c>
      <c r="M1741" s="37">
        <v>0</v>
      </c>
      <c r="N1741" s="37">
        <v>0</v>
      </c>
      <c r="O1741" s="37">
        <v>0</v>
      </c>
      <c r="P1741" s="37">
        <v>0</v>
      </c>
      <c r="Q1741" s="37">
        <v>0</v>
      </c>
      <c r="R1741" s="37">
        <v>0</v>
      </c>
      <c r="S1741" s="37">
        <v>0</v>
      </c>
    </row>
    <row r="1742" spans="2:19">
      <c r="B1742" s="6">
        <v>1993</v>
      </c>
      <c r="C1742" s="37">
        <f t="shared" ref="C1742:K1742" si="50">116001.91+75277.28</f>
        <v>191279.19</v>
      </c>
      <c r="D1742" s="37">
        <f t="shared" si="50"/>
        <v>191279.19</v>
      </c>
      <c r="E1742" s="37">
        <f t="shared" si="50"/>
        <v>191279.19</v>
      </c>
      <c r="F1742" s="37">
        <f t="shared" si="50"/>
        <v>191279.19</v>
      </c>
      <c r="G1742" s="37">
        <f t="shared" si="50"/>
        <v>191279.19</v>
      </c>
      <c r="H1742" s="37">
        <f t="shared" si="50"/>
        <v>191279.19</v>
      </c>
      <c r="I1742" s="37">
        <f t="shared" si="50"/>
        <v>191279.19</v>
      </c>
      <c r="J1742" s="37">
        <f t="shared" si="50"/>
        <v>191279.19</v>
      </c>
      <c r="K1742" s="37">
        <f t="shared" si="50"/>
        <v>191279.19</v>
      </c>
      <c r="L1742" s="37">
        <v>0</v>
      </c>
      <c r="M1742" s="37">
        <v>0</v>
      </c>
      <c r="N1742" s="37">
        <v>0</v>
      </c>
      <c r="O1742" s="37">
        <v>0</v>
      </c>
      <c r="P1742" s="37">
        <v>0</v>
      </c>
      <c r="Q1742" s="37">
        <v>0</v>
      </c>
      <c r="R1742" s="37">
        <v>0</v>
      </c>
      <c r="S1742" s="37">
        <v>0</v>
      </c>
    </row>
    <row r="1743" spans="2:19">
      <c r="B1743" s="6">
        <v>1992</v>
      </c>
      <c r="C1743" s="37">
        <f t="shared" ref="C1743:K1743" si="51">64478.39+61355.03</f>
        <v>125833.42</v>
      </c>
      <c r="D1743" s="37">
        <f t="shared" si="51"/>
        <v>125833.42</v>
      </c>
      <c r="E1743" s="37">
        <f t="shared" si="51"/>
        <v>125833.42</v>
      </c>
      <c r="F1743" s="37">
        <f t="shared" si="51"/>
        <v>125833.42</v>
      </c>
      <c r="G1743" s="37">
        <f t="shared" si="51"/>
        <v>125833.42</v>
      </c>
      <c r="H1743" s="37">
        <f t="shared" si="51"/>
        <v>125833.42</v>
      </c>
      <c r="I1743" s="37">
        <f t="shared" si="51"/>
        <v>125833.42</v>
      </c>
      <c r="J1743" s="37">
        <f t="shared" si="51"/>
        <v>125833.42</v>
      </c>
      <c r="K1743" s="37">
        <f t="shared" si="51"/>
        <v>125833.42</v>
      </c>
      <c r="L1743" s="37">
        <v>0</v>
      </c>
      <c r="M1743" s="37">
        <v>0</v>
      </c>
      <c r="N1743" s="37">
        <v>0</v>
      </c>
      <c r="O1743" s="37">
        <v>0</v>
      </c>
      <c r="P1743" s="37">
        <v>0</v>
      </c>
      <c r="Q1743" s="37">
        <v>0</v>
      </c>
      <c r="R1743" s="37">
        <v>0</v>
      </c>
      <c r="S1743" s="37">
        <v>0</v>
      </c>
    </row>
    <row r="1744" spans="2:19">
      <c r="B1744" s="6">
        <v>1991</v>
      </c>
      <c r="C1744" s="37">
        <v>8922.0499999999993</v>
      </c>
      <c r="D1744" s="37">
        <v>8922.0499999999993</v>
      </c>
      <c r="E1744" s="37">
        <v>8922.0499999999993</v>
      </c>
      <c r="F1744" s="37">
        <v>8922.0499999999993</v>
      </c>
      <c r="G1744" s="37">
        <v>8922.0499999999993</v>
      </c>
      <c r="H1744" s="37">
        <v>8922.0499999999993</v>
      </c>
      <c r="I1744" s="37">
        <v>8922.0499999999993</v>
      </c>
      <c r="J1744" s="37">
        <v>8922.0499999999993</v>
      </c>
      <c r="K1744" s="37">
        <v>8922.0499999999993</v>
      </c>
      <c r="L1744" s="37">
        <v>8922.0499999999993</v>
      </c>
      <c r="M1744" s="37">
        <v>8922.0499999999993</v>
      </c>
      <c r="N1744" s="37">
        <v>8922.0499999999993</v>
      </c>
      <c r="O1744" s="37">
        <v>8922.0499999999993</v>
      </c>
      <c r="P1744" s="37">
        <v>8922.0499999999993</v>
      </c>
      <c r="Q1744" s="37">
        <v>8922.0499999999993</v>
      </c>
      <c r="R1744" s="37">
        <v>8922.0499999999993</v>
      </c>
      <c r="S1744" s="37">
        <v>8922.0499999999993</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3329.53</v>
      </c>
      <c r="D1746" s="37">
        <v>3329.53</v>
      </c>
      <c r="E1746" s="37">
        <v>3329.53</v>
      </c>
      <c r="F1746" s="37">
        <v>3329.53</v>
      </c>
      <c r="G1746" s="37">
        <v>3329.53</v>
      </c>
      <c r="H1746" s="37">
        <v>3329.53</v>
      </c>
      <c r="I1746" s="37">
        <v>3329.53</v>
      </c>
      <c r="J1746" s="37">
        <v>3329.53</v>
      </c>
      <c r="K1746" s="37">
        <v>3329.53</v>
      </c>
      <c r="L1746" s="37">
        <v>3329.53</v>
      </c>
      <c r="M1746" s="37">
        <v>3329.53</v>
      </c>
      <c r="N1746" s="37">
        <v>3329.53</v>
      </c>
      <c r="O1746" s="37">
        <v>3329.53</v>
      </c>
      <c r="P1746" s="37">
        <v>3329.53</v>
      </c>
      <c r="Q1746" s="37">
        <v>3329.53</v>
      </c>
      <c r="R1746" s="37">
        <v>3329.53</v>
      </c>
      <c r="S1746" s="37">
        <v>3329.53</v>
      </c>
    </row>
    <row r="1747" spans="2:19">
      <c r="B1747" s="6">
        <v>1988</v>
      </c>
      <c r="C1747" s="37">
        <v>132356.04</v>
      </c>
      <c r="D1747" s="37">
        <v>132356.04</v>
      </c>
      <c r="E1747" s="37">
        <v>132356.04</v>
      </c>
      <c r="F1747" s="37">
        <v>132356.04</v>
      </c>
      <c r="G1747" s="37">
        <v>132356.04</v>
      </c>
      <c r="H1747" s="37">
        <v>132356.04</v>
      </c>
      <c r="I1747" s="37">
        <v>132356.04</v>
      </c>
      <c r="J1747" s="37">
        <v>132356.04</v>
      </c>
      <c r="K1747" s="37">
        <v>132356.04</v>
      </c>
      <c r="L1747" s="37">
        <v>132356.04</v>
      </c>
      <c r="M1747" s="37">
        <v>132356.04</v>
      </c>
      <c r="N1747" s="37">
        <v>132356.04</v>
      </c>
      <c r="O1747" s="37">
        <v>132356.04</v>
      </c>
      <c r="P1747" s="37">
        <v>132356.04</v>
      </c>
      <c r="Q1747" s="37">
        <v>132356.04</v>
      </c>
      <c r="R1747" s="37">
        <v>132356.04</v>
      </c>
      <c r="S1747" s="37">
        <v>132356.04</v>
      </c>
    </row>
    <row r="1748" spans="2:19">
      <c r="B1748" s="6">
        <v>1987</v>
      </c>
      <c r="C1748" s="37">
        <f t="shared" ref="C1748:J1748" si="52">561075.72+549564+273795.8+26945.95+69176.37+80148.5+369.27</f>
        <v>1561075.6099999999</v>
      </c>
      <c r="D1748" s="37">
        <f t="shared" si="52"/>
        <v>1561075.6099999999</v>
      </c>
      <c r="E1748" s="37">
        <f t="shared" si="52"/>
        <v>1561075.6099999999</v>
      </c>
      <c r="F1748" s="37">
        <f t="shared" si="52"/>
        <v>1561075.6099999999</v>
      </c>
      <c r="G1748" s="37">
        <f t="shared" si="52"/>
        <v>1561075.6099999999</v>
      </c>
      <c r="H1748" s="37">
        <f t="shared" si="52"/>
        <v>1561075.6099999999</v>
      </c>
      <c r="I1748" s="37">
        <f t="shared" si="52"/>
        <v>1561075.6099999999</v>
      </c>
      <c r="J1748" s="37">
        <f t="shared" si="52"/>
        <v>1561075.6099999999</v>
      </c>
      <c r="K1748" s="37">
        <f>561075.72+549564+273795.8+26945.95+69176.37+80148.5</f>
        <v>1560706.3399999999</v>
      </c>
      <c r="L1748" s="37">
        <f t="shared" ref="L1748:S1748" si="53">561075.72+549564</f>
        <v>1110639.72</v>
      </c>
      <c r="M1748" s="37">
        <f t="shared" si="53"/>
        <v>1110639.72</v>
      </c>
      <c r="N1748" s="37">
        <f t="shared" si="53"/>
        <v>1110639.72</v>
      </c>
      <c r="O1748" s="37">
        <f t="shared" si="53"/>
        <v>1110639.72</v>
      </c>
      <c r="P1748" s="37">
        <f t="shared" si="53"/>
        <v>1110639.72</v>
      </c>
      <c r="Q1748" s="37">
        <f t="shared" si="53"/>
        <v>1110639.72</v>
      </c>
      <c r="R1748" s="37">
        <f t="shared" si="53"/>
        <v>1110639.72</v>
      </c>
      <c r="S1748" s="37">
        <f t="shared" si="53"/>
        <v>1110639.72</v>
      </c>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2321076.86</v>
      </c>
      <c r="D1806" s="8">
        <f>SUM(D1728:D1805)</f>
        <v>2321076.86</v>
      </c>
      <c r="E1806" s="8">
        <f>SUM(E1727:E1805)</f>
        <v>2321076.86</v>
      </c>
      <c r="F1806" s="8">
        <f>SUM(F1726:F1805)</f>
        <v>2321076.86</v>
      </c>
      <c r="G1806" s="8">
        <f>SUM(G1725:G1805)</f>
        <v>2321076.86</v>
      </c>
      <c r="H1806" s="8">
        <f>SUM(H1719:H1805)</f>
        <v>2321076.86</v>
      </c>
      <c r="I1806" s="8">
        <f>SUM(I1719:I1805)</f>
        <v>2321076.86</v>
      </c>
      <c r="J1806" s="8">
        <f t="shared" ref="J1806" si="54">SUM(J1719:J1805)</f>
        <v>2321076.86</v>
      </c>
      <c r="K1806" s="8">
        <f>SUM(K1719:K1805)</f>
        <v>2320707.59</v>
      </c>
      <c r="L1806" s="8">
        <f t="shared" ref="L1806" si="55">SUM(L1719:L1805)</f>
        <v>1514970.67</v>
      </c>
      <c r="M1806" s="8">
        <f>SUM(M1719:M1805)</f>
        <v>1540538.6400000001</v>
      </c>
      <c r="N1806" s="11">
        <f>SUM(N1714:N1805)</f>
        <v>1540538.6400000001</v>
      </c>
      <c r="O1806" s="11">
        <f>SUM(O1714:O1805)</f>
        <v>1540538.6400000001</v>
      </c>
      <c r="P1806" s="11">
        <f>SUM(P1714:P1805)</f>
        <v>1540538.6400000001</v>
      </c>
      <c r="Q1806" s="11">
        <f>SUM(Q1714:Q1805)</f>
        <v>1559562.5899999999</v>
      </c>
      <c r="R1806" s="11">
        <f>SUM(R1713:R1805)</f>
        <v>1559562.5899999999</v>
      </c>
      <c r="S1806" s="11">
        <f>SUM(S1713:S1805)</f>
        <v>1559562.5899999999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56">SUM(J1814:J1900)</f>
        <v>0</v>
      </c>
      <c r="K1901" s="8">
        <f>SUM(K1814:K1900)</f>
        <v>0</v>
      </c>
      <c r="L1901" s="8">
        <f t="shared" ref="L1901" si="5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575102.15</v>
      </c>
    </row>
    <row r="1904" spans="1:19">
      <c r="A1904" s="38"/>
      <c r="B1904" s="6">
        <v>2021</v>
      </c>
      <c r="C1904" s="36"/>
      <c r="D1904" s="36"/>
      <c r="E1904" s="36"/>
      <c r="F1904" s="36"/>
      <c r="G1904" s="36"/>
      <c r="H1904" s="36"/>
      <c r="I1904" s="36"/>
      <c r="J1904" s="36"/>
      <c r="K1904" s="36"/>
      <c r="L1904" s="36"/>
      <c r="M1904" s="36"/>
      <c r="N1904" s="36"/>
      <c r="O1904" s="36"/>
      <c r="P1904" s="36"/>
      <c r="Q1904" s="36"/>
      <c r="R1904" s="37">
        <v>296628.14</v>
      </c>
      <c r="S1904" s="37">
        <v>296628.14</v>
      </c>
    </row>
    <row r="1905" spans="1:19">
      <c r="B1905" s="6">
        <v>2020</v>
      </c>
      <c r="C1905" s="36"/>
      <c r="D1905" s="36"/>
      <c r="E1905" s="36"/>
      <c r="F1905" s="36"/>
      <c r="G1905" s="36"/>
      <c r="H1905" s="36"/>
      <c r="I1905" s="36"/>
      <c r="J1905" s="36"/>
      <c r="K1905" s="36"/>
      <c r="L1905" s="36"/>
      <c r="M1905" s="36"/>
      <c r="N1905" s="36"/>
      <c r="O1905" s="36"/>
      <c r="P1905" s="36"/>
      <c r="Q1905" s="37">
        <v>291434.28999999998</v>
      </c>
      <c r="R1905" s="37">
        <v>291434.28999999998</v>
      </c>
      <c r="S1905" s="37">
        <v>291434.28999999998</v>
      </c>
    </row>
    <row r="1906" spans="1:19">
      <c r="A1906" s="40"/>
      <c r="B1906" s="6">
        <v>2019</v>
      </c>
      <c r="C1906" s="36"/>
      <c r="D1906" s="36"/>
      <c r="E1906" s="36"/>
      <c r="F1906" s="36"/>
      <c r="G1906" s="36"/>
      <c r="H1906" s="36"/>
      <c r="I1906" s="36"/>
      <c r="J1906" s="36"/>
      <c r="K1906" s="36"/>
      <c r="L1906" s="36"/>
      <c r="M1906" s="36"/>
      <c r="N1906" s="36"/>
      <c r="O1906" s="36"/>
      <c r="P1906" s="37">
        <v>142147.32</v>
      </c>
      <c r="Q1906" s="37">
        <v>142147.32</v>
      </c>
      <c r="R1906" s="37">
        <v>142147.32</v>
      </c>
      <c r="S1906" s="37">
        <v>142147.32</v>
      </c>
    </row>
    <row r="1907" spans="1:19">
      <c r="A1907" s="40"/>
      <c r="B1907" s="6">
        <v>2018</v>
      </c>
      <c r="C1907" s="36"/>
      <c r="D1907" s="36"/>
      <c r="E1907" s="36"/>
      <c r="F1907" s="36"/>
      <c r="G1907" s="36"/>
      <c r="H1907" s="36"/>
      <c r="I1907" s="36"/>
      <c r="J1907" s="36"/>
      <c r="K1907" s="36"/>
      <c r="L1907" s="36"/>
      <c r="M1907" s="36"/>
      <c r="N1907" s="36"/>
      <c r="O1907" s="37">
        <v>675978.05</v>
      </c>
      <c r="P1907" s="37">
        <v>675978.05</v>
      </c>
      <c r="Q1907" s="37">
        <v>675978.05</v>
      </c>
      <c r="R1907" s="37">
        <v>675978.05</v>
      </c>
      <c r="S1907" s="37">
        <v>675978.05</v>
      </c>
    </row>
    <row r="1908" spans="1:19">
      <c r="A1908" s="40"/>
      <c r="B1908" s="6">
        <v>2017</v>
      </c>
      <c r="C1908" s="36"/>
      <c r="D1908" s="36"/>
      <c r="E1908" s="36"/>
      <c r="F1908" s="36"/>
      <c r="G1908" s="36"/>
      <c r="H1908" s="36"/>
      <c r="I1908" s="36"/>
      <c r="J1908" s="36"/>
      <c r="K1908" s="36"/>
      <c r="L1908" s="36"/>
      <c r="M1908" s="36"/>
      <c r="N1908" s="37">
        <v>1253307.1399999999</v>
      </c>
      <c r="O1908" s="37">
        <v>1253307.1399999999</v>
      </c>
      <c r="P1908" s="37">
        <v>1253307.1399999999</v>
      </c>
      <c r="Q1908" s="37">
        <v>1253307.1399999999</v>
      </c>
      <c r="R1908" s="37">
        <v>1253307.1399999999</v>
      </c>
      <c r="S1908" s="37">
        <f>R1908-12909.75</f>
        <v>1240397.3899999999</v>
      </c>
    </row>
    <row r="1909" spans="1:19">
      <c r="B1909" s="6">
        <v>2016</v>
      </c>
      <c r="C1909" s="36"/>
      <c r="D1909" s="36"/>
      <c r="E1909" s="36"/>
      <c r="F1909" s="36"/>
      <c r="G1909" s="36"/>
      <c r="H1909" s="36"/>
      <c r="I1909" s="36"/>
      <c r="J1909" s="36"/>
      <c r="K1909" s="36"/>
      <c r="L1909" s="36"/>
      <c r="M1909" s="37">
        <v>208114.26</v>
      </c>
      <c r="N1909" s="37">
        <f t="shared" ref="N1909:S1909" si="58">208114.26+6256.39</f>
        <v>214370.65000000002</v>
      </c>
      <c r="O1909" s="37">
        <f t="shared" si="58"/>
        <v>214370.65000000002</v>
      </c>
      <c r="P1909" s="37">
        <f t="shared" si="58"/>
        <v>214370.65000000002</v>
      </c>
      <c r="Q1909" s="37">
        <f t="shared" si="58"/>
        <v>214370.65000000002</v>
      </c>
      <c r="R1909" s="37">
        <f t="shared" si="58"/>
        <v>214370.65000000002</v>
      </c>
      <c r="S1909" s="37">
        <f t="shared" si="58"/>
        <v>214370.65000000002</v>
      </c>
    </row>
    <row r="1910" spans="1:19">
      <c r="B1910" s="6">
        <v>2015</v>
      </c>
      <c r="C1910" s="36"/>
      <c r="D1910" s="36"/>
      <c r="E1910" s="36"/>
      <c r="F1910" s="36"/>
      <c r="G1910" s="36"/>
      <c r="H1910" s="36"/>
      <c r="I1910" s="36"/>
      <c r="J1910" s="36"/>
      <c r="K1910" s="36"/>
      <c r="L1910" s="37">
        <v>684645.93</v>
      </c>
      <c r="M1910" s="37">
        <v>684645.93</v>
      </c>
      <c r="N1910" s="37">
        <v>684645.93</v>
      </c>
      <c r="O1910" s="37">
        <f>684645.93-4870.91</f>
        <v>679775.02</v>
      </c>
      <c r="P1910" s="37">
        <f>684645.93-4870.91</f>
        <v>679775.02</v>
      </c>
      <c r="Q1910" s="37">
        <f>684645.93-4870.91</f>
        <v>679775.02</v>
      </c>
      <c r="R1910" s="37">
        <f>684645.93-4870.91</f>
        <v>679775.02</v>
      </c>
      <c r="S1910" s="37">
        <f>684645.93-4870.91</f>
        <v>679775.02</v>
      </c>
    </row>
    <row r="1911" spans="1:19">
      <c r="B1911" s="6">
        <v>2014</v>
      </c>
      <c r="C1911" s="36"/>
      <c r="D1911" s="36"/>
      <c r="E1911" s="36"/>
      <c r="F1911" s="36"/>
      <c r="G1911" s="36"/>
      <c r="H1911" s="36"/>
      <c r="I1911" s="36"/>
      <c r="J1911" s="36"/>
      <c r="K1911" s="37">
        <f>274858.7+3779.54</f>
        <v>278638.24</v>
      </c>
      <c r="L1911" s="37">
        <f>274858.7+3779.54</f>
        <v>278638.24</v>
      </c>
      <c r="M1911" s="37">
        <v>274858.7</v>
      </c>
      <c r="N1911" s="37">
        <v>274858.7</v>
      </c>
      <c r="O1911" s="37">
        <v>274858.7</v>
      </c>
      <c r="P1911" s="37">
        <v>274858.7</v>
      </c>
      <c r="Q1911" s="37">
        <v>274858.7</v>
      </c>
      <c r="R1911" s="37">
        <v>274858.7</v>
      </c>
      <c r="S1911" s="37">
        <v>274858.7</v>
      </c>
    </row>
    <row r="1912" spans="1:19">
      <c r="B1912" s="6">
        <v>2013</v>
      </c>
      <c r="C1912" s="36"/>
      <c r="D1912" s="36"/>
      <c r="E1912" s="36"/>
      <c r="F1912" s="36"/>
      <c r="G1912" s="36"/>
      <c r="H1912" s="36"/>
      <c r="I1912" s="36"/>
      <c r="J1912" s="37">
        <v>159094.04</v>
      </c>
      <c r="K1912" s="37">
        <v>159094.04</v>
      </c>
      <c r="L1912" s="37">
        <v>159094.04</v>
      </c>
      <c r="M1912" s="37">
        <v>159094.04</v>
      </c>
      <c r="N1912" s="37">
        <v>159094.04</v>
      </c>
      <c r="O1912" s="37">
        <v>159094.04</v>
      </c>
      <c r="P1912" s="37">
        <v>159094.04</v>
      </c>
      <c r="Q1912" s="37">
        <v>159094.04</v>
      </c>
      <c r="R1912" s="37">
        <v>159094.04</v>
      </c>
      <c r="S1912" s="37">
        <v>159094.04</v>
      </c>
    </row>
    <row r="1913" spans="1:19">
      <c r="B1913" s="6">
        <v>2012</v>
      </c>
      <c r="C1913" s="36"/>
      <c r="D1913" s="36"/>
      <c r="E1913" s="36"/>
      <c r="F1913" s="36"/>
      <c r="G1913" s="36"/>
      <c r="H1913" s="36"/>
      <c r="I1913" s="37">
        <v>171561.4</v>
      </c>
      <c r="J1913" s="37">
        <v>171561.4</v>
      </c>
      <c r="K1913" s="37">
        <v>171561.4</v>
      </c>
      <c r="L1913" s="37">
        <v>171561.4</v>
      </c>
      <c r="M1913" s="37">
        <v>171561.4</v>
      </c>
      <c r="N1913" s="37">
        <v>171561.4</v>
      </c>
      <c r="O1913" s="37">
        <v>171561.4</v>
      </c>
      <c r="P1913" s="37">
        <v>171561.4</v>
      </c>
      <c r="Q1913" s="37">
        <v>171561.4</v>
      </c>
      <c r="R1913" s="37">
        <v>171561.4</v>
      </c>
      <c r="S1913" s="37">
        <v>171561.4</v>
      </c>
    </row>
    <row r="1914" spans="1:19">
      <c r="B1914" s="6">
        <v>2011</v>
      </c>
      <c r="C1914" s="36"/>
      <c r="D1914" s="36"/>
      <c r="E1914" s="36"/>
      <c r="F1914" s="36"/>
      <c r="G1914" s="36"/>
      <c r="H1914" s="37">
        <v>231375.71</v>
      </c>
      <c r="I1914" s="37">
        <v>231375.71</v>
      </c>
      <c r="J1914" s="37">
        <v>231375.71</v>
      </c>
      <c r="K1914" s="37">
        <v>231375.71</v>
      </c>
      <c r="L1914" s="37">
        <v>231375.71</v>
      </c>
      <c r="M1914" s="37">
        <v>231375.71</v>
      </c>
      <c r="N1914" s="37">
        <v>231375.71</v>
      </c>
      <c r="O1914" s="37">
        <v>231375.71</v>
      </c>
      <c r="P1914" s="37">
        <v>231375.71</v>
      </c>
      <c r="Q1914" s="37">
        <v>231375.71</v>
      </c>
      <c r="R1914" s="37">
        <v>231375.71</v>
      </c>
      <c r="S1914" s="37">
        <v>231375.71</v>
      </c>
    </row>
    <row r="1915" spans="1:19">
      <c r="B1915" s="6">
        <v>2010</v>
      </c>
      <c r="C1915" s="36"/>
      <c r="D1915" s="36"/>
      <c r="E1915" s="36"/>
      <c r="F1915" s="36"/>
      <c r="G1915" s="37">
        <v>180129.95</v>
      </c>
      <c r="H1915" s="37">
        <v>180129.95</v>
      </c>
      <c r="I1915" s="37">
        <v>180129.95</v>
      </c>
      <c r="J1915" s="37">
        <v>180129.95</v>
      </c>
      <c r="K1915" s="37">
        <v>180129.95</v>
      </c>
      <c r="L1915" s="37">
        <v>180129.95</v>
      </c>
      <c r="M1915" s="37">
        <v>180129.95</v>
      </c>
      <c r="N1915" s="37">
        <v>180129.95</v>
      </c>
      <c r="O1915" s="37">
        <v>180129.95</v>
      </c>
      <c r="P1915" s="37">
        <v>180129.95</v>
      </c>
      <c r="Q1915" s="37">
        <v>180129.95</v>
      </c>
      <c r="R1915" s="37">
        <v>180129.95</v>
      </c>
      <c r="S1915" s="37">
        <v>180129.95</v>
      </c>
    </row>
    <row r="1916" spans="1:19">
      <c r="B1916" s="6">
        <v>2009</v>
      </c>
      <c r="C1916" s="36"/>
      <c r="D1916" s="36"/>
      <c r="E1916" s="36"/>
      <c r="F1916" s="37">
        <v>176914.18</v>
      </c>
      <c r="G1916" s="37">
        <v>176914.18</v>
      </c>
      <c r="H1916" s="37">
        <v>176914.18</v>
      </c>
      <c r="I1916" s="37">
        <v>176914.18</v>
      </c>
      <c r="J1916" s="37">
        <v>176914.18</v>
      </c>
      <c r="K1916" s="37">
        <v>176914.18</v>
      </c>
      <c r="L1916" s="37">
        <v>176914.18</v>
      </c>
      <c r="M1916" s="37">
        <v>176914.18</v>
      </c>
      <c r="N1916" s="37">
        <v>176914.18</v>
      </c>
      <c r="O1916" s="37">
        <v>176914.18</v>
      </c>
      <c r="P1916" s="37">
        <v>176914.18</v>
      </c>
      <c r="Q1916" s="37">
        <v>176914.18</v>
      </c>
      <c r="R1916" s="37">
        <v>176914.18</v>
      </c>
      <c r="S1916" s="37">
        <v>176914.18</v>
      </c>
    </row>
    <row r="1917" spans="1:19">
      <c r="B1917" s="6">
        <v>2008</v>
      </c>
      <c r="C1917" s="36"/>
      <c r="D1917" s="36"/>
      <c r="E1917" s="37">
        <v>178625.64</v>
      </c>
      <c r="F1917" s="37">
        <v>178625.64</v>
      </c>
      <c r="G1917" s="37">
        <v>178625.64</v>
      </c>
      <c r="H1917" s="37">
        <v>178625.64</v>
      </c>
      <c r="I1917" s="37">
        <v>178625.64</v>
      </c>
      <c r="J1917" s="37">
        <v>178625.64</v>
      </c>
      <c r="K1917" s="37">
        <v>178625.64</v>
      </c>
      <c r="L1917" s="37">
        <v>178625.64</v>
      </c>
      <c r="M1917" s="37">
        <v>178625.64</v>
      </c>
      <c r="N1917" s="37">
        <v>178625.64</v>
      </c>
      <c r="O1917" s="37">
        <v>178625.64</v>
      </c>
      <c r="P1917" s="37">
        <v>178625.64</v>
      </c>
      <c r="Q1917" s="37">
        <v>178625.64</v>
      </c>
      <c r="R1917" s="37">
        <v>178625.64</v>
      </c>
      <c r="S1917" s="37">
        <v>178625.64</v>
      </c>
    </row>
    <row r="1918" spans="1:19">
      <c r="B1918" s="6">
        <v>2007</v>
      </c>
      <c r="C1918" s="36"/>
      <c r="D1918" s="37">
        <v>174760.37</v>
      </c>
      <c r="E1918" s="37">
        <v>174760.37</v>
      </c>
      <c r="F1918" s="37">
        <v>174760.37</v>
      </c>
      <c r="G1918" s="37">
        <v>174760.37</v>
      </c>
      <c r="H1918" s="37">
        <v>174760.37</v>
      </c>
      <c r="I1918" s="37">
        <v>174760.37</v>
      </c>
      <c r="J1918" s="37">
        <v>174760.37</v>
      </c>
      <c r="K1918" s="37">
        <v>174760.37</v>
      </c>
      <c r="L1918" s="37">
        <v>174760.37</v>
      </c>
      <c r="M1918" s="37">
        <v>174760.37</v>
      </c>
      <c r="N1918" s="37">
        <v>174760.37</v>
      </c>
      <c r="O1918" s="37">
        <v>174760.37</v>
      </c>
      <c r="P1918" s="37">
        <v>174760.37</v>
      </c>
      <c r="Q1918" s="37">
        <v>174760.37</v>
      </c>
      <c r="R1918" s="37">
        <v>174760.37</v>
      </c>
      <c r="S1918" s="37">
        <v>174760.37</v>
      </c>
    </row>
    <row r="1919" spans="1:19">
      <c r="B1919" s="6">
        <v>2006</v>
      </c>
      <c r="C1919" s="37">
        <v>204430.27</v>
      </c>
      <c r="D1919" s="37">
        <v>204430.27</v>
      </c>
      <c r="E1919" s="37">
        <v>204430.27</v>
      </c>
      <c r="F1919" s="37">
        <v>204430.27</v>
      </c>
      <c r="G1919" s="37">
        <v>204430.27</v>
      </c>
      <c r="H1919" s="37">
        <v>204430.27</v>
      </c>
      <c r="I1919" s="37">
        <v>204430.27</v>
      </c>
      <c r="J1919" s="37">
        <v>204430.27</v>
      </c>
      <c r="K1919" s="37">
        <v>204430.27</v>
      </c>
      <c r="L1919" s="37">
        <v>204430.27</v>
      </c>
      <c r="M1919" s="37">
        <v>204430.27</v>
      </c>
      <c r="N1919" s="37">
        <v>204430.27</v>
      </c>
      <c r="O1919" s="37">
        <v>204430.27</v>
      </c>
      <c r="P1919" s="37">
        <v>204430.27</v>
      </c>
      <c r="Q1919" s="37">
        <v>204430.27</v>
      </c>
      <c r="R1919" s="37">
        <v>204430.27</v>
      </c>
      <c r="S1919" s="37">
        <v>204430.27</v>
      </c>
    </row>
    <row r="1920" spans="1:19">
      <c r="B1920" s="6">
        <v>2005</v>
      </c>
      <c r="C1920" s="37">
        <v>357825.6</v>
      </c>
      <c r="D1920" s="37">
        <v>357825.6</v>
      </c>
      <c r="E1920" s="37">
        <v>357825.6</v>
      </c>
      <c r="F1920" s="37">
        <v>357825.6</v>
      </c>
      <c r="G1920" s="37">
        <v>357825.6</v>
      </c>
      <c r="H1920" s="37">
        <v>357825.6</v>
      </c>
      <c r="I1920" s="37">
        <v>357825.6</v>
      </c>
      <c r="J1920" s="37">
        <v>357825.6</v>
      </c>
      <c r="K1920" s="37">
        <v>357825.6</v>
      </c>
      <c r="L1920" s="37">
        <v>357825.6</v>
      </c>
      <c r="M1920" s="37">
        <v>357825.6</v>
      </c>
      <c r="N1920" s="37">
        <v>357825.6</v>
      </c>
      <c r="O1920" s="37">
        <f>357825.6-4522.27</f>
        <v>353303.32999999996</v>
      </c>
      <c r="P1920" s="37">
        <f>357825.6-4522.27</f>
        <v>353303.32999999996</v>
      </c>
      <c r="Q1920" s="37">
        <f>357825.6-4522.27</f>
        <v>353303.32999999996</v>
      </c>
      <c r="R1920" s="37">
        <f>357825.6-4522.27</f>
        <v>353303.32999999996</v>
      </c>
      <c r="S1920" s="37">
        <f>357825.6-4522.27</f>
        <v>353303.32999999996</v>
      </c>
    </row>
    <row r="1921" spans="2:19">
      <c r="B1921" s="6">
        <v>2004</v>
      </c>
      <c r="C1921" s="37">
        <v>272482.11</v>
      </c>
      <c r="D1921" s="37">
        <v>272482.11</v>
      </c>
      <c r="E1921" s="37">
        <v>272482.11</v>
      </c>
      <c r="F1921" s="37">
        <v>272482.11</v>
      </c>
      <c r="G1921" s="37">
        <v>272482.11</v>
      </c>
      <c r="H1921" s="37">
        <v>272482.11</v>
      </c>
      <c r="I1921" s="37">
        <v>272482.11</v>
      </c>
      <c r="J1921" s="37">
        <v>272482.11</v>
      </c>
      <c r="K1921" s="37">
        <v>272482.11</v>
      </c>
      <c r="L1921" s="37">
        <v>272482.11</v>
      </c>
      <c r="M1921" s="37">
        <v>272482.11</v>
      </c>
      <c r="N1921" s="37">
        <v>272482.11</v>
      </c>
      <c r="O1921" s="37">
        <v>272482.11</v>
      </c>
      <c r="P1921" s="37">
        <v>272482.11</v>
      </c>
      <c r="Q1921" s="37">
        <v>272482.11</v>
      </c>
      <c r="R1921" s="37">
        <v>272482.11</v>
      </c>
      <c r="S1921" s="37">
        <v>272482.11</v>
      </c>
    </row>
    <row r="1922" spans="2:19">
      <c r="B1922" s="6">
        <v>2003</v>
      </c>
      <c r="C1922" s="37">
        <v>309095.53999999998</v>
      </c>
      <c r="D1922" s="37">
        <v>309095.53999999998</v>
      </c>
      <c r="E1922" s="37">
        <v>309095.53999999998</v>
      </c>
      <c r="F1922" s="37">
        <v>309095.53999999998</v>
      </c>
      <c r="G1922" s="37">
        <v>309095.53999999998</v>
      </c>
      <c r="H1922" s="37">
        <v>309095.53999999998</v>
      </c>
      <c r="I1922" s="37">
        <v>309095.53999999998</v>
      </c>
      <c r="J1922" s="37">
        <v>309095.53999999998</v>
      </c>
      <c r="K1922" s="37">
        <v>309095.53999999998</v>
      </c>
      <c r="L1922" s="37">
        <v>309095.53999999998</v>
      </c>
      <c r="M1922" s="37">
        <v>309095.53999999998</v>
      </c>
      <c r="N1922" s="37">
        <v>309095.53999999998</v>
      </c>
      <c r="O1922" s="37">
        <v>309095.53999999998</v>
      </c>
      <c r="P1922" s="37">
        <v>309095.53999999998</v>
      </c>
      <c r="Q1922" s="37">
        <v>309095.53999999998</v>
      </c>
      <c r="R1922" s="37">
        <v>309095.53999999998</v>
      </c>
      <c r="S1922" s="37">
        <v>309095.53999999998</v>
      </c>
    </row>
    <row r="1923" spans="2:19">
      <c r="B1923" s="6">
        <v>2002</v>
      </c>
      <c r="C1923" s="37">
        <v>32273.07</v>
      </c>
      <c r="D1923" s="37">
        <v>32273.07</v>
      </c>
      <c r="E1923" s="37">
        <v>32273.07</v>
      </c>
      <c r="F1923" s="37">
        <v>32273.07</v>
      </c>
      <c r="G1923" s="37">
        <v>32273.07</v>
      </c>
      <c r="H1923" s="37">
        <v>32273.07</v>
      </c>
      <c r="I1923" s="37">
        <v>32273.07</v>
      </c>
      <c r="J1923" s="37">
        <v>32273.07</v>
      </c>
      <c r="K1923" s="37">
        <v>32273.07</v>
      </c>
      <c r="L1923" s="37">
        <v>32273.07</v>
      </c>
      <c r="M1923" s="37">
        <v>32273.07</v>
      </c>
      <c r="N1923" s="37">
        <v>32273.07</v>
      </c>
      <c r="O1923" s="37">
        <v>32273.07</v>
      </c>
      <c r="P1923" s="37">
        <v>32273.07</v>
      </c>
      <c r="Q1923" s="37">
        <v>32273.07</v>
      </c>
      <c r="R1923" s="37">
        <v>32273.07</v>
      </c>
      <c r="S1923" s="37">
        <v>32273.07</v>
      </c>
    </row>
    <row r="1924" spans="2:19">
      <c r="B1924" s="6">
        <v>2001</v>
      </c>
      <c r="C1924" s="37">
        <v>616767.82999999996</v>
      </c>
      <c r="D1924" s="37">
        <v>616767.82999999996</v>
      </c>
      <c r="E1924" s="37">
        <v>616767.82999999996</v>
      </c>
      <c r="F1924" s="37">
        <v>616767.82999999996</v>
      </c>
      <c r="G1924" s="37">
        <v>616767.82999999996</v>
      </c>
      <c r="H1924" s="37">
        <v>616767.82999999996</v>
      </c>
      <c r="I1924" s="37">
        <v>616767.82999999996</v>
      </c>
      <c r="J1924" s="37">
        <v>616767.82999999996</v>
      </c>
      <c r="K1924" s="37">
        <v>616767.82999999996</v>
      </c>
      <c r="L1924" s="37">
        <v>616767.82999999996</v>
      </c>
      <c r="M1924" s="37">
        <v>616767.82999999996</v>
      </c>
      <c r="N1924" s="37">
        <v>616767.82999999996</v>
      </c>
      <c r="O1924" s="37">
        <v>616767.82999999996</v>
      </c>
      <c r="P1924" s="37">
        <v>616767.82999999996</v>
      </c>
      <c r="Q1924" s="37">
        <v>616767.82999999996</v>
      </c>
      <c r="R1924" s="37">
        <v>616767.82999999996</v>
      </c>
      <c r="S1924" s="37">
        <v>616767.82999999996</v>
      </c>
    </row>
    <row r="1925" spans="2:19">
      <c r="B1925" s="6">
        <v>2000</v>
      </c>
      <c r="C1925" s="37">
        <f t="shared" ref="C1925:L1925" si="59">264421.4+6419.07</f>
        <v>270840.47000000003</v>
      </c>
      <c r="D1925" s="37">
        <f t="shared" si="59"/>
        <v>270840.47000000003</v>
      </c>
      <c r="E1925" s="37">
        <f t="shared" si="59"/>
        <v>270840.47000000003</v>
      </c>
      <c r="F1925" s="37">
        <f t="shared" si="59"/>
        <v>270840.47000000003</v>
      </c>
      <c r="G1925" s="37">
        <f t="shared" si="59"/>
        <v>270840.47000000003</v>
      </c>
      <c r="H1925" s="37">
        <f t="shared" si="59"/>
        <v>270840.47000000003</v>
      </c>
      <c r="I1925" s="37">
        <f t="shared" si="59"/>
        <v>270840.47000000003</v>
      </c>
      <c r="J1925" s="37">
        <f t="shared" si="59"/>
        <v>270840.47000000003</v>
      </c>
      <c r="K1925" s="37">
        <f t="shared" si="59"/>
        <v>270840.47000000003</v>
      </c>
      <c r="L1925" s="37">
        <f t="shared" si="59"/>
        <v>270840.47000000003</v>
      </c>
      <c r="M1925" s="37">
        <v>264421.39999999997</v>
      </c>
      <c r="N1925" s="37">
        <v>264421.39999999997</v>
      </c>
      <c r="O1925" s="37">
        <v>264421.39999999997</v>
      </c>
      <c r="P1925" s="37">
        <v>264421.39999999997</v>
      </c>
      <c r="Q1925" s="37">
        <v>264421.39999999997</v>
      </c>
      <c r="R1925" s="37">
        <v>264421.39999999997</v>
      </c>
      <c r="S1925" s="37">
        <v>264421.39999999997</v>
      </c>
    </row>
    <row r="1926" spans="2:19">
      <c r="B1926" s="6">
        <v>1999</v>
      </c>
      <c r="C1926" s="37">
        <v>219375.83</v>
      </c>
      <c r="D1926" s="37">
        <v>219375.83</v>
      </c>
      <c r="E1926" s="37">
        <v>219375.83</v>
      </c>
      <c r="F1926" s="37">
        <v>219375.83</v>
      </c>
      <c r="G1926" s="37">
        <v>219375.83</v>
      </c>
      <c r="H1926" s="37">
        <v>219375.83</v>
      </c>
      <c r="I1926" s="37">
        <v>219375.83</v>
      </c>
      <c r="J1926" s="37">
        <v>219375.83</v>
      </c>
      <c r="K1926" s="37">
        <v>219375.83</v>
      </c>
      <c r="L1926" s="37">
        <v>219375.83</v>
      </c>
      <c r="M1926" s="37">
        <v>219375.83</v>
      </c>
      <c r="N1926" s="37">
        <v>219375.83</v>
      </c>
      <c r="O1926" s="37">
        <v>219375.83</v>
      </c>
      <c r="P1926" s="37">
        <v>219375.83</v>
      </c>
      <c r="Q1926" s="37">
        <v>219375.83</v>
      </c>
      <c r="R1926" s="37">
        <v>219375.83</v>
      </c>
      <c r="S1926" s="37">
        <v>219375.83</v>
      </c>
    </row>
    <row r="1927" spans="2:19">
      <c r="B1927" s="6">
        <v>1998</v>
      </c>
      <c r="C1927" s="37">
        <v>50193.38</v>
      </c>
      <c r="D1927" s="37">
        <v>50193.38</v>
      </c>
      <c r="E1927" s="37">
        <v>50193.38</v>
      </c>
      <c r="F1927" s="37">
        <v>50193.38</v>
      </c>
      <c r="G1927" s="37">
        <v>50193.38</v>
      </c>
      <c r="H1927" s="37">
        <v>50193.38</v>
      </c>
      <c r="I1927" s="37">
        <v>50193.38</v>
      </c>
      <c r="J1927" s="37">
        <v>50193.38</v>
      </c>
      <c r="K1927" s="37">
        <v>50193.38</v>
      </c>
      <c r="L1927" s="37">
        <v>50193.38</v>
      </c>
      <c r="M1927" s="37">
        <v>50193.38</v>
      </c>
      <c r="N1927" s="37">
        <v>50193.38</v>
      </c>
      <c r="O1927" s="37">
        <v>50193.38</v>
      </c>
      <c r="P1927" s="37">
        <v>50193.38</v>
      </c>
      <c r="Q1927" s="37">
        <v>50193.38</v>
      </c>
      <c r="R1927" s="37">
        <v>50193.38</v>
      </c>
      <c r="S1927" s="37">
        <v>50193.38</v>
      </c>
    </row>
    <row r="1928" spans="2:19">
      <c r="B1928" s="6">
        <v>1997</v>
      </c>
      <c r="C1928" s="37">
        <v>50763.519999999997</v>
      </c>
      <c r="D1928" s="37">
        <v>50763.519999999997</v>
      </c>
      <c r="E1928" s="37">
        <v>50763.519999999997</v>
      </c>
      <c r="F1928" s="37">
        <v>50763.519999999997</v>
      </c>
      <c r="G1928" s="37">
        <v>50763.519999999997</v>
      </c>
      <c r="H1928" s="37">
        <v>50763.519999999997</v>
      </c>
      <c r="I1928" s="37">
        <v>50763.519999999997</v>
      </c>
      <c r="J1928" s="37">
        <v>50763.519999999997</v>
      </c>
      <c r="K1928" s="37">
        <v>50763.519999999997</v>
      </c>
      <c r="L1928" s="37">
        <v>50763.519999999997</v>
      </c>
      <c r="M1928" s="37">
        <v>50763.519999999997</v>
      </c>
      <c r="N1928" s="37">
        <v>50763.519999999997</v>
      </c>
      <c r="O1928" s="37">
        <v>50763.519999999997</v>
      </c>
      <c r="P1928" s="37">
        <v>50763.519999999997</v>
      </c>
      <c r="Q1928" s="37">
        <v>50763.519999999997</v>
      </c>
      <c r="R1928" s="37">
        <v>50763.519999999997</v>
      </c>
      <c r="S1928" s="37">
        <v>50763.519999999997</v>
      </c>
    </row>
    <row r="1929" spans="2:19">
      <c r="B1929" s="6">
        <v>1996</v>
      </c>
      <c r="C1929" s="37">
        <v>100687.83</v>
      </c>
      <c r="D1929" s="37">
        <v>100687.83</v>
      </c>
      <c r="E1929" s="37">
        <v>100687.83</v>
      </c>
      <c r="F1929" s="37">
        <v>100687.83</v>
      </c>
      <c r="G1929" s="37">
        <v>100687.83</v>
      </c>
      <c r="H1929" s="37">
        <v>100687.83</v>
      </c>
      <c r="I1929" s="37">
        <v>100687.83</v>
      </c>
      <c r="J1929" s="37">
        <v>100687.83</v>
      </c>
      <c r="K1929" s="37">
        <v>100687.83</v>
      </c>
      <c r="L1929" s="37">
        <v>100687.83</v>
      </c>
      <c r="M1929" s="37">
        <v>100687.83</v>
      </c>
      <c r="N1929" s="37">
        <v>100687.83</v>
      </c>
      <c r="O1929" s="37">
        <v>100687.83</v>
      </c>
      <c r="P1929" s="37">
        <v>100687.83</v>
      </c>
      <c r="Q1929" s="37">
        <v>100687.83</v>
      </c>
      <c r="R1929" s="37">
        <v>100687.83</v>
      </c>
      <c r="S1929" s="37">
        <v>100687.83</v>
      </c>
    </row>
    <row r="1930" spans="2:19">
      <c r="B1930" s="6">
        <v>1995</v>
      </c>
      <c r="C1930" s="37">
        <v>83264.41</v>
      </c>
      <c r="D1930" s="37">
        <v>83264.41</v>
      </c>
      <c r="E1930" s="37">
        <v>83264.41</v>
      </c>
      <c r="F1930" s="37">
        <v>83264.41</v>
      </c>
      <c r="G1930" s="37">
        <v>83264.41</v>
      </c>
      <c r="H1930" s="37">
        <v>83264.41</v>
      </c>
      <c r="I1930" s="37">
        <v>83264.41</v>
      </c>
      <c r="J1930" s="37">
        <v>83264.41</v>
      </c>
      <c r="K1930" s="37">
        <v>83264.41</v>
      </c>
      <c r="L1930" s="37">
        <v>83264.41</v>
      </c>
      <c r="M1930" s="37">
        <v>83264.41</v>
      </c>
      <c r="N1930" s="37">
        <v>83264.41</v>
      </c>
      <c r="O1930" s="37">
        <v>83264.41</v>
      </c>
      <c r="P1930" s="37">
        <v>83264.41</v>
      </c>
      <c r="Q1930" s="37">
        <v>83264.41</v>
      </c>
      <c r="R1930" s="37">
        <v>83264.41</v>
      </c>
      <c r="S1930" s="37">
        <v>83264.41</v>
      </c>
    </row>
    <row r="1931" spans="2:19">
      <c r="B1931" s="6">
        <v>1994</v>
      </c>
      <c r="C1931" s="37">
        <v>146360.13</v>
      </c>
      <c r="D1931" s="37">
        <v>146360.13</v>
      </c>
      <c r="E1931" s="37">
        <v>146360.13</v>
      </c>
      <c r="F1931" s="37">
        <v>146360.13</v>
      </c>
      <c r="G1931" s="37">
        <v>146360.13</v>
      </c>
      <c r="H1931" s="37">
        <v>146360.13</v>
      </c>
      <c r="I1931" s="37">
        <v>146360.13</v>
      </c>
      <c r="J1931" s="37">
        <v>146360.13</v>
      </c>
      <c r="K1931" s="37">
        <v>146360.13</v>
      </c>
      <c r="L1931" s="37">
        <v>146360.13</v>
      </c>
      <c r="M1931" s="37">
        <v>146360.13</v>
      </c>
      <c r="N1931" s="37">
        <v>146360.13</v>
      </c>
      <c r="O1931" s="37">
        <v>146360.13</v>
      </c>
      <c r="P1931" s="37">
        <v>146360.13</v>
      </c>
      <c r="Q1931" s="37">
        <v>146360.13</v>
      </c>
      <c r="R1931" s="37">
        <v>146360.13</v>
      </c>
      <c r="S1931" s="37">
        <v>146360.13</v>
      </c>
    </row>
    <row r="1932" spans="2:19">
      <c r="B1932" s="6">
        <v>1993</v>
      </c>
      <c r="C1932" s="37">
        <v>61026.54</v>
      </c>
      <c r="D1932" s="37">
        <v>61026.54</v>
      </c>
      <c r="E1932" s="37">
        <v>61026.54</v>
      </c>
      <c r="F1932" s="37">
        <v>61026.54</v>
      </c>
      <c r="G1932" s="37">
        <v>61026.54</v>
      </c>
      <c r="H1932" s="37">
        <v>61026.54</v>
      </c>
      <c r="I1932" s="37">
        <v>61026.54</v>
      </c>
      <c r="J1932" s="37">
        <v>61026.54</v>
      </c>
      <c r="K1932" s="37">
        <v>61026.54</v>
      </c>
      <c r="L1932" s="37">
        <v>61026.54</v>
      </c>
      <c r="M1932" s="37">
        <v>61026.54</v>
      </c>
      <c r="N1932" s="37">
        <v>61026.54</v>
      </c>
      <c r="O1932" s="37">
        <v>61026.54</v>
      </c>
      <c r="P1932" s="37">
        <v>61026.54</v>
      </c>
      <c r="Q1932" s="37">
        <v>61026.54</v>
      </c>
      <c r="R1932" s="37">
        <v>61026.54</v>
      </c>
      <c r="S1932" s="37">
        <v>61026.54</v>
      </c>
    </row>
    <row r="1933" spans="2:19">
      <c r="B1933" s="6">
        <v>1992</v>
      </c>
      <c r="C1933" s="37">
        <v>172170.09</v>
      </c>
      <c r="D1933" s="37">
        <v>172170.09</v>
      </c>
      <c r="E1933" s="37">
        <v>172170.09</v>
      </c>
      <c r="F1933" s="37">
        <v>172170.09</v>
      </c>
      <c r="G1933" s="37">
        <v>172170.09</v>
      </c>
      <c r="H1933" s="37">
        <v>172170.09</v>
      </c>
      <c r="I1933" s="37">
        <v>172170.09</v>
      </c>
      <c r="J1933" s="37">
        <v>172170.09</v>
      </c>
      <c r="K1933" s="37">
        <v>172170.09</v>
      </c>
      <c r="L1933" s="37">
        <v>172170.09</v>
      </c>
      <c r="M1933" s="37">
        <v>172170.09</v>
      </c>
      <c r="N1933" s="37">
        <v>172170.09</v>
      </c>
      <c r="O1933" s="37">
        <v>172170.09</v>
      </c>
      <c r="P1933" s="37">
        <v>172170.09</v>
      </c>
      <c r="Q1933" s="37">
        <v>172170.09</v>
      </c>
      <c r="R1933" s="37">
        <v>172170.09</v>
      </c>
      <c r="S1933" s="37">
        <v>172170.09</v>
      </c>
    </row>
    <row r="1934" spans="2:19">
      <c r="B1934" s="6">
        <v>1991</v>
      </c>
      <c r="C1934" s="37">
        <v>87382.399999999994</v>
      </c>
      <c r="D1934" s="37">
        <v>87382.399999999994</v>
      </c>
      <c r="E1934" s="37">
        <v>87382.399999999994</v>
      </c>
      <c r="F1934" s="37">
        <v>87382.399999999994</v>
      </c>
      <c r="G1934" s="37">
        <v>87382.399999999994</v>
      </c>
      <c r="H1934" s="37">
        <v>87382.399999999994</v>
      </c>
      <c r="I1934" s="37">
        <v>87382.399999999994</v>
      </c>
      <c r="J1934" s="37">
        <v>87382.399999999994</v>
      </c>
      <c r="K1934" s="37">
        <v>87382.399999999994</v>
      </c>
      <c r="L1934" s="37">
        <v>87382.399999999994</v>
      </c>
      <c r="M1934" s="37">
        <v>87382.399999999994</v>
      </c>
      <c r="N1934" s="37">
        <v>87382.399999999994</v>
      </c>
      <c r="O1934" s="37">
        <v>87382.399999999994</v>
      </c>
      <c r="P1934" s="37">
        <v>87382.399999999994</v>
      </c>
      <c r="Q1934" s="37">
        <v>87382.399999999994</v>
      </c>
      <c r="R1934" s="37">
        <v>87382.399999999994</v>
      </c>
      <c r="S1934" s="37">
        <v>87382.399999999994</v>
      </c>
    </row>
    <row r="1935" spans="2:19">
      <c r="B1935" s="6">
        <v>1990</v>
      </c>
      <c r="C1935" s="37">
        <v>179564.41</v>
      </c>
      <c r="D1935" s="37">
        <v>179564.41</v>
      </c>
      <c r="E1935" s="37">
        <v>179564.41</v>
      </c>
      <c r="F1935" s="37">
        <v>179564.41</v>
      </c>
      <c r="G1935" s="37">
        <v>179564.41</v>
      </c>
      <c r="H1935" s="37">
        <v>179564.41</v>
      </c>
      <c r="I1935" s="37">
        <v>179564.41</v>
      </c>
      <c r="J1935" s="37">
        <v>179564.41</v>
      </c>
      <c r="K1935" s="37">
        <v>179564.41</v>
      </c>
      <c r="L1935" s="37">
        <v>179564.41</v>
      </c>
      <c r="M1935" s="37">
        <v>179564.41</v>
      </c>
      <c r="N1935" s="37">
        <v>179564.41</v>
      </c>
      <c r="O1935" s="37">
        <v>179564.41</v>
      </c>
      <c r="P1935" s="37">
        <v>179564.41</v>
      </c>
      <c r="Q1935" s="37">
        <v>179564.41</v>
      </c>
      <c r="R1935" s="37">
        <v>179564.41</v>
      </c>
      <c r="S1935" s="37">
        <v>179564.41</v>
      </c>
    </row>
    <row r="1936" spans="2:19">
      <c r="B1936" s="6">
        <v>1989</v>
      </c>
      <c r="C1936" s="37">
        <v>103961.68</v>
      </c>
      <c r="D1936" s="37">
        <v>103961.68</v>
      </c>
      <c r="E1936" s="37">
        <v>103961.68</v>
      </c>
      <c r="F1936" s="37">
        <v>103961.68</v>
      </c>
      <c r="G1936" s="37">
        <v>103961.68</v>
      </c>
      <c r="H1936" s="37">
        <v>103961.68</v>
      </c>
      <c r="I1936" s="37">
        <v>103961.68</v>
      </c>
      <c r="J1936" s="37">
        <v>103961.68</v>
      </c>
      <c r="K1936" s="37">
        <v>103961.68</v>
      </c>
      <c r="L1936" s="37">
        <v>103961.68</v>
      </c>
      <c r="M1936" s="37">
        <v>103961.68</v>
      </c>
      <c r="N1936" s="37">
        <v>103961.68</v>
      </c>
      <c r="O1936" s="37">
        <v>103961.68</v>
      </c>
      <c r="P1936" s="37">
        <v>103961.68</v>
      </c>
      <c r="Q1936" s="37">
        <v>103961.68</v>
      </c>
      <c r="R1936" s="37">
        <v>103961.68</v>
      </c>
      <c r="S1936" s="37">
        <v>103961.68</v>
      </c>
    </row>
    <row r="1937" spans="2:19">
      <c r="B1937" s="6">
        <v>1988</v>
      </c>
      <c r="C1937" s="37">
        <v>90066.34</v>
      </c>
      <c r="D1937" s="37">
        <v>90066.34</v>
      </c>
      <c r="E1937" s="37">
        <v>90066.34</v>
      </c>
      <c r="F1937" s="37">
        <v>90066.34</v>
      </c>
      <c r="G1937" s="37">
        <v>90066.34</v>
      </c>
      <c r="H1937" s="37">
        <v>90066.34</v>
      </c>
      <c r="I1937" s="37">
        <v>90066.34</v>
      </c>
      <c r="J1937" s="37">
        <v>90066.34</v>
      </c>
      <c r="K1937" s="37">
        <v>90066.34</v>
      </c>
      <c r="L1937" s="37">
        <v>90066.34</v>
      </c>
      <c r="M1937" s="37">
        <v>90066.34</v>
      </c>
      <c r="N1937" s="37">
        <v>90066.34</v>
      </c>
      <c r="O1937" s="37">
        <f>90066.34-7882.37</f>
        <v>82183.97</v>
      </c>
      <c r="P1937" s="37">
        <f>90066.34-7882.37</f>
        <v>82183.97</v>
      </c>
      <c r="Q1937" s="37">
        <f>90066.34-7882.37</f>
        <v>82183.97</v>
      </c>
      <c r="R1937" s="37">
        <f>90066.34-7882.37</f>
        <v>82183.97</v>
      </c>
      <c r="S1937" s="37">
        <f>90066.34-7882.37</f>
        <v>82183.97</v>
      </c>
    </row>
    <row r="1938" spans="2:19">
      <c r="B1938" s="6">
        <v>1987</v>
      </c>
      <c r="C1938" s="37">
        <f>628721.050000001+7999304+582620.76+18075.48+96255.12+30607.21+6608.57+21353.15+85010.09</f>
        <v>9468555.4300000016</v>
      </c>
      <c r="D1938" s="37">
        <f>628721.050000001+7999304+582620.76+18075.48+96255.12+30607.21+6608.57+21353.15</f>
        <v>9383545.3400000017</v>
      </c>
      <c r="E1938" s="37">
        <f>628721.050000001+7999304+582620.76+18075.48+96255.12+30607.21+6608.57</f>
        <v>9362192.1900000013</v>
      </c>
      <c r="F1938" s="37">
        <f>628721.050000001+7999304+582620.76+18075.48+96255.12+30607.21</f>
        <v>9355583.620000001</v>
      </c>
      <c r="G1938" s="37">
        <f>628721.050000001+7999304+582620.76+18075.48+96255.12</f>
        <v>9324976.4100000001</v>
      </c>
      <c r="H1938" s="37">
        <f>628721.050000001+7999304+582620.76+18075.48</f>
        <v>9228721.290000001</v>
      </c>
      <c r="I1938" s="37">
        <f>628721.050000001+7999304+582620.76+18075.48</f>
        <v>9228721.290000001</v>
      </c>
      <c r="J1938" s="37">
        <f>628721.050000001+7999304+582620.76</f>
        <v>9210645.8100000005</v>
      </c>
      <c r="K1938" s="37">
        <f>628721.050000001+7999304+582620.76</f>
        <v>9210645.8100000005</v>
      </c>
      <c r="L1938" s="37">
        <f>628721.050000001+7999304</f>
        <v>8628025.0500000007</v>
      </c>
      <c r="M1938" s="37">
        <f>628721.050000001+7999304</f>
        <v>8628025.0500000007</v>
      </c>
      <c r="N1938" s="37">
        <f>628721.050000001+7999304-146311.8</f>
        <v>8481713.25</v>
      </c>
      <c r="O1938" s="37">
        <f>628721.050000001+7999304-146311.8-118081.44</f>
        <v>8363631.8099999996</v>
      </c>
      <c r="P1938" s="37">
        <f>628721.050000001+7999304-146311.8-118081.44-7910.28</f>
        <v>8355721.5299999993</v>
      </c>
      <c r="Q1938" s="37">
        <f>628721.050000001+7999304-146311.8-118081.44-7910.28</f>
        <v>8355721.5299999993</v>
      </c>
      <c r="R1938" s="37">
        <f>628721.050000001+7999304-146311.8-118081.44-7910.28</f>
        <v>8355721.5299999993</v>
      </c>
      <c r="S1938" s="37">
        <f>628721.050000001+7999304-146311.8-118081.44-7910.28</f>
        <v>8355721.5299999993</v>
      </c>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12877086.880000001</v>
      </c>
      <c r="D1996" s="8">
        <f>SUM(D1918:D1995)</f>
        <v>12966837.160000002</v>
      </c>
      <c r="E1996" s="8">
        <f>SUM(E1917:E1995)</f>
        <v>13124109.650000002</v>
      </c>
      <c r="F1996" s="8">
        <f>SUM(F1916:F1995)</f>
        <v>13294415.260000002</v>
      </c>
      <c r="G1996" s="8">
        <f>SUM(G1915:G1995)</f>
        <v>13443938</v>
      </c>
      <c r="H1996" s="8">
        <f>SUM(H1909:H1995)</f>
        <v>13579058.59</v>
      </c>
      <c r="I1996" s="8">
        <f>SUM(I1909:I1995)</f>
        <v>13750619.99</v>
      </c>
      <c r="J1996" s="8">
        <f t="shared" ref="J1996" si="60">SUM(J1909:J1995)</f>
        <v>13891638.550000001</v>
      </c>
      <c r="K1996" s="8">
        <f>SUM(K1909:K1995)</f>
        <v>14170276.790000001</v>
      </c>
      <c r="L1996" s="8">
        <f t="shared" ref="L1996" si="61">SUM(L1909:L1995)</f>
        <v>14272301.960000001</v>
      </c>
      <c r="M1996" s="8">
        <f>SUM(M1909:M1995)</f>
        <v>14470217.609999999</v>
      </c>
      <c r="N1996" s="11">
        <f>SUM(N1904:N1995)</f>
        <v>15583469.340000002</v>
      </c>
      <c r="O1996" s="11">
        <f>SUM(O1904:O1995)</f>
        <v>16124090.4</v>
      </c>
      <c r="P1996" s="11">
        <f>SUM(P1904:P1995)</f>
        <v>16258327.440000001</v>
      </c>
      <c r="Q1996" s="11">
        <f>SUM(Q1904:Q1995)</f>
        <v>16549761.729999999</v>
      </c>
      <c r="R1996" s="11">
        <f>SUM(R1903:R1995)</f>
        <v>16846389.870000001</v>
      </c>
      <c r="S1996" s="11">
        <f>SUM(S1903:S1995)</f>
        <v>17408582.27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601659.49</v>
      </c>
    </row>
    <row r="1999" spans="1:19">
      <c r="A1999" s="38"/>
      <c r="B1999" s="6">
        <v>2021</v>
      </c>
      <c r="C1999" s="36"/>
      <c r="D1999" s="36"/>
      <c r="E1999" s="36"/>
      <c r="F1999" s="36"/>
      <c r="G1999" s="36"/>
      <c r="H1999" s="36"/>
      <c r="I1999" s="36"/>
      <c r="J1999" s="36"/>
      <c r="K1999" s="36"/>
      <c r="L1999" s="36"/>
      <c r="M1999" s="36"/>
      <c r="N1999" s="36"/>
      <c r="O1999" s="36"/>
      <c r="P1999" s="36"/>
      <c r="Q1999" s="36"/>
      <c r="R1999" s="37">
        <v>365552.63</v>
      </c>
      <c r="S1999" s="37">
        <v>365552.63</v>
      </c>
    </row>
    <row r="2000" spans="1:19">
      <c r="B2000" s="6">
        <v>2020</v>
      </c>
      <c r="C2000" s="36"/>
      <c r="D2000" s="36"/>
      <c r="E2000" s="36"/>
      <c r="F2000" s="36"/>
      <c r="G2000" s="36"/>
      <c r="H2000" s="36"/>
      <c r="I2000" s="36"/>
      <c r="J2000" s="36"/>
      <c r="K2000" s="36"/>
      <c r="L2000" s="36"/>
      <c r="M2000" s="36"/>
      <c r="N2000" s="36"/>
      <c r="O2000" s="36"/>
      <c r="P2000" s="36"/>
      <c r="Q2000" s="37">
        <v>206455.13</v>
      </c>
      <c r="R2000" s="37">
        <v>206455.13</v>
      </c>
      <c r="S2000" s="37">
        <v>206455.13</v>
      </c>
    </row>
    <row r="2001" spans="1:19">
      <c r="A2001" s="40"/>
      <c r="B2001" s="6">
        <v>2019</v>
      </c>
      <c r="C2001" s="36"/>
      <c r="D2001" s="36"/>
      <c r="E2001" s="36"/>
      <c r="F2001" s="36"/>
      <c r="G2001" s="36"/>
      <c r="H2001" s="36"/>
      <c r="I2001" s="36"/>
      <c r="J2001" s="36"/>
      <c r="K2001" s="36"/>
      <c r="L2001" s="36"/>
      <c r="M2001" s="36"/>
      <c r="N2001" s="36"/>
      <c r="O2001" s="36"/>
      <c r="P2001" s="37">
        <v>365674.18</v>
      </c>
      <c r="Q2001" s="37">
        <v>365674.18</v>
      </c>
      <c r="R2001" s="37">
        <v>365674.18</v>
      </c>
      <c r="S2001" s="37">
        <v>365674.18</v>
      </c>
    </row>
    <row r="2002" spans="1:19">
      <c r="A2002" s="40"/>
      <c r="B2002" s="6">
        <v>2018</v>
      </c>
      <c r="C2002" s="36"/>
      <c r="D2002" s="36"/>
      <c r="E2002" s="36"/>
      <c r="F2002" s="36"/>
      <c r="G2002" s="36"/>
      <c r="H2002" s="36"/>
      <c r="I2002" s="36"/>
      <c r="J2002" s="36"/>
      <c r="K2002" s="36"/>
      <c r="L2002" s="36"/>
      <c r="M2002" s="36"/>
      <c r="N2002" s="36"/>
      <c r="O2002" s="37">
        <v>503325.69</v>
      </c>
      <c r="P2002" s="37">
        <v>503325.69</v>
      </c>
      <c r="Q2002" s="37">
        <v>503325.69</v>
      </c>
      <c r="R2002" s="37">
        <v>503325.69</v>
      </c>
      <c r="S2002" s="37">
        <v>503325.69</v>
      </c>
    </row>
    <row r="2003" spans="1:19">
      <c r="A2003" s="40"/>
      <c r="B2003" s="6">
        <v>2017</v>
      </c>
      <c r="C2003" s="36"/>
      <c r="D2003" s="36"/>
      <c r="E2003" s="36"/>
      <c r="F2003" s="36"/>
      <c r="G2003" s="36"/>
      <c r="H2003" s="36"/>
      <c r="I2003" s="36"/>
      <c r="J2003" s="36"/>
      <c r="K2003" s="36"/>
      <c r="L2003" s="36"/>
      <c r="M2003" s="36"/>
      <c r="N2003" s="37">
        <v>636513.73</v>
      </c>
      <c r="O2003" s="37">
        <f>636513.73+10963.81</f>
        <v>647477.54</v>
      </c>
      <c r="P2003" s="37">
        <f>636513.73+10963.81</f>
        <v>647477.54</v>
      </c>
      <c r="Q2003" s="37">
        <f>636513.73+10963.81</f>
        <v>647477.54</v>
      </c>
      <c r="R2003" s="37">
        <f>636513.73+10963.81</f>
        <v>647477.54</v>
      </c>
      <c r="S2003" s="37">
        <f>636513.73+10963.81</f>
        <v>647477.54</v>
      </c>
    </row>
    <row r="2004" spans="1:19">
      <c r="B2004" s="6">
        <v>2016</v>
      </c>
      <c r="C2004" s="36"/>
      <c r="D2004" s="36"/>
      <c r="E2004" s="36"/>
      <c r="F2004" s="36"/>
      <c r="G2004" s="36"/>
      <c r="H2004" s="36"/>
      <c r="I2004" s="36"/>
      <c r="J2004" s="36"/>
      <c r="K2004" s="36"/>
      <c r="L2004" s="36"/>
      <c r="M2004" s="37">
        <v>343717.13</v>
      </c>
      <c r="N2004" s="37">
        <f>343717.13+8149.7</f>
        <v>351866.83</v>
      </c>
      <c r="O2004" s="37">
        <f>343717.13+8149.7+1590.01</f>
        <v>353456.84</v>
      </c>
      <c r="P2004" s="37">
        <f>343717.13+8149.7+1590.01</f>
        <v>353456.84</v>
      </c>
      <c r="Q2004" s="37">
        <f>343717.13+8149.7+1590.01</f>
        <v>353456.84</v>
      </c>
      <c r="R2004" s="37">
        <f>343717.13+8149.7+1590.01</f>
        <v>353456.84</v>
      </c>
      <c r="S2004" s="37">
        <f>R2004-407.31</f>
        <v>353049.53</v>
      </c>
    </row>
    <row r="2005" spans="1:19">
      <c r="B2005" s="6">
        <v>2015</v>
      </c>
      <c r="C2005" s="36"/>
      <c r="D2005" s="36"/>
      <c r="E2005" s="36"/>
      <c r="F2005" s="36"/>
      <c r="G2005" s="36"/>
      <c r="H2005" s="36"/>
      <c r="I2005" s="36"/>
      <c r="J2005" s="36"/>
      <c r="K2005" s="36"/>
      <c r="L2005" s="37">
        <v>847773.74000000011</v>
      </c>
      <c r="M2005" s="37">
        <v>847773.74000000011</v>
      </c>
      <c r="N2005" s="37">
        <v>847773.74000000011</v>
      </c>
      <c r="O2005" s="37">
        <f>847773.74+2726.46</f>
        <v>850500.2</v>
      </c>
      <c r="P2005" s="37">
        <f>847773.74+2726.46</f>
        <v>850500.2</v>
      </c>
      <c r="Q2005" s="37">
        <f>847773.74+2726.46</f>
        <v>850500.2</v>
      </c>
      <c r="R2005" s="37">
        <f>847773.74+2726.46</f>
        <v>850500.2</v>
      </c>
      <c r="S2005" s="37">
        <f>847773.74+2726.46</f>
        <v>850500.2</v>
      </c>
    </row>
    <row r="2006" spans="1:19">
      <c r="B2006" s="6">
        <v>2014</v>
      </c>
      <c r="C2006" s="36"/>
      <c r="D2006" s="36"/>
      <c r="E2006" s="36"/>
      <c r="F2006" s="36"/>
      <c r="G2006" s="36"/>
      <c r="H2006" s="36"/>
      <c r="I2006" s="36"/>
      <c r="J2006" s="36"/>
      <c r="K2006" s="37">
        <v>678584.69000000018</v>
      </c>
      <c r="L2006" s="37">
        <v>678584.69000000018</v>
      </c>
      <c r="M2006" s="37">
        <v>678584.69000000018</v>
      </c>
      <c r="N2006" s="37">
        <v>678584.69000000018</v>
      </c>
      <c r="O2006" s="37">
        <v>678584.69000000018</v>
      </c>
      <c r="P2006" s="37">
        <v>678584.69000000018</v>
      </c>
      <c r="Q2006" s="37">
        <v>678584.69000000018</v>
      </c>
      <c r="R2006" s="37">
        <v>678584.69000000018</v>
      </c>
      <c r="S2006" s="37">
        <v>678584.69000000018</v>
      </c>
    </row>
    <row r="2007" spans="1:19">
      <c r="B2007" s="6">
        <v>2013</v>
      </c>
      <c r="C2007" s="36"/>
      <c r="D2007" s="36"/>
      <c r="E2007" s="36"/>
      <c r="F2007" s="36"/>
      <c r="G2007" s="36"/>
      <c r="H2007" s="36"/>
      <c r="I2007" s="36"/>
      <c r="J2007" s="37">
        <v>244280.20999999982</v>
      </c>
      <c r="K2007" s="37">
        <v>244280.20999999982</v>
      </c>
      <c r="L2007" s="37">
        <v>244280.20999999982</v>
      </c>
      <c r="M2007" s="37">
        <v>244280.20999999982</v>
      </c>
      <c r="N2007" s="37">
        <v>244280.20999999982</v>
      </c>
      <c r="O2007" s="37">
        <v>244280.20999999982</v>
      </c>
      <c r="P2007" s="37">
        <v>244280.20999999982</v>
      </c>
      <c r="Q2007" s="37">
        <v>244280.20999999982</v>
      </c>
      <c r="R2007" s="37">
        <v>244280.20999999982</v>
      </c>
      <c r="S2007" s="37">
        <v>244280.20999999982</v>
      </c>
    </row>
    <row r="2008" spans="1:19">
      <c r="B2008" s="6">
        <v>2012</v>
      </c>
      <c r="C2008" s="36"/>
      <c r="D2008" s="36"/>
      <c r="E2008" s="36"/>
      <c r="F2008" s="36"/>
      <c r="G2008" s="36"/>
      <c r="H2008" s="36"/>
      <c r="I2008" s="37">
        <v>292558.44</v>
      </c>
      <c r="J2008" s="37">
        <v>292558.44</v>
      </c>
      <c r="K2008" s="37">
        <v>292558.44</v>
      </c>
      <c r="L2008" s="37">
        <v>292558.44</v>
      </c>
      <c r="M2008" s="37">
        <v>292558.44</v>
      </c>
      <c r="N2008" s="37">
        <v>292558.44</v>
      </c>
      <c r="O2008" s="37">
        <v>292558.44</v>
      </c>
      <c r="P2008" s="37">
        <v>292558.44</v>
      </c>
      <c r="Q2008" s="37">
        <v>292558.44</v>
      </c>
      <c r="R2008" s="37">
        <v>292558.44</v>
      </c>
      <c r="S2008" s="37">
        <v>292558.44</v>
      </c>
    </row>
    <row r="2009" spans="1:19">
      <c r="B2009" s="6">
        <v>2011</v>
      </c>
      <c r="C2009" s="36"/>
      <c r="D2009" s="36"/>
      <c r="E2009" s="36"/>
      <c r="F2009" s="36"/>
      <c r="G2009" s="36"/>
      <c r="H2009" s="37">
        <v>197542.11</v>
      </c>
      <c r="I2009" s="37">
        <v>197542.11</v>
      </c>
      <c r="J2009" s="37">
        <v>197542.11</v>
      </c>
      <c r="K2009" s="37">
        <v>197542.11</v>
      </c>
      <c r="L2009" s="37">
        <v>197542.11</v>
      </c>
      <c r="M2009" s="37">
        <v>197542.11</v>
      </c>
      <c r="N2009" s="37">
        <v>197542.11</v>
      </c>
      <c r="O2009" s="37">
        <v>197542.11</v>
      </c>
      <c r="P2009" s="37">
        <v>197542.11</v>
      </c>
      <c r="Q2009" s="37">
        <v>197542.11</v>
      </c>
      <c r="R2009" s="37">
        <v>197542.11</v>
      </c>
      <c r="S2009" s="37">
        <v>197542.11</v>
      </c>
    </row>
    <row r="2010" spans="1:19">
      <c r="B2010" s="6">
        <v>2010</v>
      </c>
      <c r="C2010" s="36"/>
      <c r="D2010" s="36"/>
      <c r="E2010" s="36"/>
      <c r="F2010" s="36"/>
      <c r="G2010" s="37">
        <v>290399.46000000002</v>
      </c>
      <c r="H2010" s="37">
        <v>290399.46000000002</v>
      </c>
      <c r="I2010" s="37">
        <v>290399.46000000002</v>
      </c>
      <c r="J2010" s="37">
        <v>290399.46000000002</v>
      </c>
      <c r="K2010" s="37">
        <v>290399.46000000002</v>
      </c>
      <c r="L2010" s="37">
        <v>290399.46000000002</v>
      </c>
      <c r="M2010" s="37">
        <v>290399.46000000002</v>
      </c>
      <c r="N2010" s="37">
        <v>290399.46000000002</v>
      </c>
      <c r="O2010" s="37">
        <v>290399.46000000002</v>
      </c>
      <c r="P2010" s="37">
        <v>290399.46000000002</v>
      </c>
      <c r="Q2010" s="37">
        <v>290399.46000000002</v>
      </c>
      <c r="R2010" s="37">
        <v>290399.46000000002</v>
      </c>
      <c r="S2010" s="37">
        <v>290399.46000000002</v>
      </c>
    </row>
    <row r="2011" spans="1:19">
      <c r="B2011" s="6">
        <v>2009</v>
      </c>
      <c r="C2011" s="36"/>
      <c r="D2011" s="36"/>
      <c r="E2011" s="36"/>
      <c r="F2011" s="37">
        <v>492520.37</v>
      </c>
      <c r="G2011" s="37">
        <v>492520.37</v>
      </c>
      <c r="H2011" s="37">
        <v>492520.37</v>
      </c>
      <c r="I2011" s="37">
        <v>492520.37</v>
      </c>
      <c r="J2011" s="37">
        <v>492520.37</v>
      </c>
      <c r="K2011" s="37">
        <v>492520.37</v>
      </c>
      <c r="L2011" s="37">
        <v>492520.37</v>
      </c>
      <c r="M2011" s="37">
        <v>492520.37</v>
      </c>
      <c r="N2011" s="37">
        <v>492520.37</v>
      </c>
      <c r="O2011" s="37">
        <v>492520.37</v>
      </c>
      <c r="P2011" s="37">
        <v>492520.37</v>
      </c>
      <c r="Q2011" s="37">
        <v>492520.37</v>
      </c>
      <c r="R2011" s="37">
        <v>492520.37</v>
      </c>
      <c r="S2011" s="37">
        <v>492520.37</v>
      </c>
    </row>
    <row r="2012" spans="1:19">
      <c r="B2012" s="6">
        <v>2008</v>
      </c>
      <c r="C2012" s="36"/>
      <c r="D2012" s="36"/>
      <c r="E2012" s="37">
        <v>251302.34</v>
      </c>
      <c r="F2012" s="37">
        <v>251302.34</v>
      </c>
      <c r="G2012" s="37">
        <v>251302.34</v>
      </c>
      <c r="H2012" s="37">
        <v>251302.34</v>
      </c>
      <c r="I2012" s="37">
        <v>251302.34</v>
      </c>
      <c r="J2012" s="37">
        <v>251302.34</v>
      </c>
      <c r="K2012" s="37">
        <v>251302.34</v>
      </c>
      <c r="L2012" s="37">
        <v>251302.34</v>
      </c>
      <c r="M2012" s="37">
        <v>251302.34</v>
      </c>
      <c r="N2012" s="37">
        <v>251302.34</v>
      </c>
      <c r="O2012" s="37">
        <v>251302.34</v>
      </c>
      <c r="P2012" s="37">
        <v>251302.34</v>
      </c>
      <c r="Q2012" s="37">
        <v>251302.34</v>
      </c>
      <c r="R2012" s="37">
        <v>251302.34</v>
      </c>
      <c r="S2012" s="37">
        <v>251302.34</v>
      </c>
    </row>
    <row r="2013" spans="1:19">
      <c r="B2013" s="6">
        <v>2007</v>
      </c>
      <c r="C2013" s="36"/>
      <c r="D2013" s="37">
        <v>239592.3</v>
      </c>
      <c r="E2013" s="37">
        <v>239592.3</v>
      </c>
      <c r="F2013" s="37">
        <v>239592.3</v>
      </c>
      <c r="G2013" s="37">
        <v>239592.3</v>
      </c>
      <c r="H2013" s="37">
        <v>239592.3</v>
      </c>
      <c r="I2013" s="37">
        <v>239592.3</v>
      </c>
      <c r="J2013" s="37">
        <v>239592.3</v>
      </c>
      <c r="K2013" s="37">
        <v>239592.3</v>
      </c>
      <c r="L2013" s="37">
        <v>239592.3</v>
      </c>
      <c r="M2013" s="37">
        <v>239592.3</v>
      </c>
      <c r="N2013" s="37">
        <v>239592.3</v>
      </c>
      <c r="O2013" s="37">
        <v>239592.3</v>
      </c>
      <c r="P2013" s="37">
        <v>239592.3</v>
      </c>
      <c r="Q2013" s="37">
        <v>239592.3</v>
      </c>
      <c r="R2013" s="37">
        <v>239592.3</v>
      </c>
      <c r="S2013" s="37">
        <v>239592.3</v>
      </c>
    </row>
    <row r="2014" spans="1:19">
      <c r="B2014" s="6">
        <v>2006</v>
      </c>
      <c r="C2014" s="37">
        <v>205719.67</v>
      </c>
      <c r="D2014" s="37">
        <v>205719.67</v>
      </c>
      <c r="E2014" s="37">
        <v>205719.67</v>
      </c>
      <c r="F2014" s="37">
        <v>205719.67</v>
      </c>
      <c r="G2014" s="37">
        <v>205719.67</v>
      </c>
      <c r="H2014" s="37">
        <v>205719.67</v>
      </c>
      <c r="I2014" s="37">
        <v>205719.67</v>
      </c>
      <c r="J2014" s="37">
        <v>205719.67</v>
      </c>
      <c r="K2014" s="37">
        <v>205719.67</v>
      </c>
      <c r="L2014" s="37">
        <v>205719.67</v>
      </c>
      <c r="M2014" s="37">
        <v>205719.67</v>
      </c>
      <c r="N2014" s="37">
        <v>205719.67</v>
      </c>
      <c r="O2014" s="37">
        <v>205719.67</v>
      </c>
      <c r="P2014" s="37">
        <v>205719.67</v>
      </c>
      <c r="Q2014" s="37">
        <v>205719.67</v>
      </c>
      <c r="R2014" s="37">
        <v>205719.67</v>
      </c>
      <c r="S2014" s="37">
        <v>205719.67</v>
      </c>
    </row>
    <row r="2015" spans="1:19">
      <c r="B2015" s="6">
        <v>2005</v>
      </c>
      <c r="C2015" s="37">
        <v>315701.16914999997</v>
      </c>
      <c r="D2015" s="37">
        <v>315701.16914999997</v>
      </c>
      <c r="E2015" s="37">
        <v>315701.16914999997</v>
      </c>
      <c r="F2015" s="37">
        <v>315701.16914999997</v>
      </c>
      <c r="G2015" s="37">
        <v>315701.16914999997</v>
      </c>
      <c r="H2015" s="37">
        <v>315701.16914999997</v>
      </c>
      <c r="I2015" s="37">
        <v>315701.16914999997</v>
      </c>
      <c r="J2015" s="37">
        <v>315701.16914999997</v>
      </c>
      <c r="K2015" s="37">
        <v>315701.16914999997</v>
      </c>
      <c r="L2015" s="37">
        <v>315701.16914999997</v>
      </c>
      <c r="M2015" s="37">
        <v>315701.16914999997</v>
      </c>
      <c r="N2015" s="37">
        <v>315701.16914999997</v>
      </c>
      <c r="O2015" s="37">
        <v>315701.16914999997</v>
      </c>
      <c r="P2015" s="37">
        <v>315701.16914999997</v>
      </c>
      <c r="Q2015" s="37">
        <v>315701.16914999997</v>
      </c>
      <c r="R2015" s="37">
        <v>315701.16914999997</v>
      </c>
      <c r="S2015" s="37">
        <v>315701.16914999997</v>
      </c>
    </row>
    <row r="2016" spans="1:19">
      <c r="B2016" s="6">
        <v>2004</v>
      </c>
      <c r="C2016" s="37">
        <v>383137.52</v>
      </c>
      <c r="D2016" s="37">
        <v>383137.52</v>
      </c>
      <c r="E2016" s="37">
        <v>383137.52</v>
      </c>
      <c r="F2016" s="37">
        <v>383137.52</v>
      </c>
      <c r="G2016" s="37">
        <v>383137.52</v>
      </c>
      <c r="H2016" s="37">
        <v>383137.52</v>
      </c>
      <c r="I2016" s="37">
        <v>383137.52</v>
      </c>
      <c r="J2016" s="37">
        <v>383137.52</v>
      </c>
      <c r="K2016" s="37">
        <v>383137.52</v>
      </c>
      <c r="L2016" s="37">
        <v>383137.52</v>
      </c>
      <c r="M2016" s="37">
        <v>383137.52</v>
      </c>
      <c r="N2016" s="37">
        <v>383137.52</v>
      </c>
      <c r="O2016" s="37">
        <v>383137.52</v>
      </c>
      <c r="P2016" s="37">
        <v>383137.52</v>
      </c>
      <c r="Q2016" s="37">
        <v>383137.52</v>
      </c>
      <c r="R2016" s="37">
        <v>383137.52</v>
      </c>
      <c r="S2016" s="37">
        <v>383137.52</v>
      </c>
    </row>
    <row r="2017" spans="2:19">
      <c r="B2017" s="6">
        <v>2003</v>
      </c>
      <c r="C2017" s="37">
        <v>197988.82</v>
      </c>
      <c r="D2017" s="37">
        <v>197988.82</v>
      </c>
      <c r="E2017" s="37">
        <v>197988.82</v>
      </c>
      <c r="F2017" s="37">
        <v>197988.82</v>
      </c>
      <c r="G2017" s="37">
        <v>197988.82</v>
      </c>
      <c r="H2017" s="37">
        <v>197988.82</v>
      </c>
      <c r="I2017" s="37">
        <v>197988.82</v>
      </c>
      <c r="J2017" s="37">
        <v>197988.82</v>
      </c>
      <c r="K2017" s="37">
        <v>197988.82</v>
      </c>
      <c r="L2017" s="37">
        <v>197988.82</v>
      </c>
      <c r="M2017" s="37">
        <v>197988.82</v>
      </c>
      <c r="N2017" s="37">
        <v>197988.82</v>
      </c>
      <c r="O2017" s="37">
        <v>197988.82</v>
      </c>
      <c r="P2017" s="37">
        <v>197988.82</v>
      </c>
      <c r="Q2017" s="37">
        <v>197988.82</v>
      </c>
      <c r="R2017" s="37">
        <v>197988.82</v>
      </c>
      <c r="S2017" s="37">
        <v>197988.82</v>
      </c>
    </row>
    <row r="2018" spans="2:19">
      <c r="B2018" s="6">
        <v>2002</v>
      </c>
      <c r="C2018" s="37">
        <v>215380.9</v>
      </c>
      <c r="D2018" s="37">
        <v>215380.9</v>
      </c>
      <c r="E2018" s="37">
        <v>215380.9</v>
      </c>
      <c r="F2018" s="37">
        <v>215380.9</v>
      </c>
      <c r="G2018" s="37">
        <v>215380.9</v>
      </c>
      <c r="H2018" s="37">
        <v>215380.9</v>
      </c>
      <c r="I2018" s="37">
        <v>215380.9</v>
      </c>
      <c r="J2018" s="37">
        <v>215380.9</v>
      </c>
      <c r="K2018" s="37">
        <v>215380.9</v>
      </c>
      <c r="L2018" s="37">
        <v>215380.9</v>
      </c>
      <c r="M2018" s="37">
        <v>215380.9</v>
      </c>
      <c r="N2018" s="37">
        <v>215380.9</v>
      </c>
      <c r="O2018" s="37">
        <v>215380.9</v>
      </c>
      <c r="P2018" s="37">
        <v>215380.9</v>
      </c>
      <c r="Q2018" s="37">
        <v>215380.9</v>
      </c>
      <c r="R2018" s="37">
        <v>215380.9</v>
      </c>
      <c r="S2018" s="37">
        <v>215380.9</v>
      </c>
    </row>
    <row r="2019" spans="2:19">
      <c r="B2019" s="6">
        <v>2001</v>
      </c>
      <c r="C2019" s="37">
        <v>344997.69</v>
      </c>
      <c r="D2019" s="37">
        <v>344997.69</v>
      </c>
      <c r="E2019" s="37">
        <v>344997.69</v>
      </c>
      <c r="F2019" s="37">
        <v>344997.69</v>
      </c>
      <c r="G2019" s="37">
        <v>344997.69</v>
      </c>
      <c r="H2019" s="37">
        <v>344997.69</v>
      </c>
      <c r="I2019" s="37">
        <v>344997.69</v>
      </c>
      <c r="J2019" s="37">
        <v>344997.69</v>
      </c>
      <c r="K2019" s="37">
        <v>344997.69</v>
      </c>
      <c r="L2019" s="37">
        <v>344997.69</v>
      </c>
      <c r="M2019" s="37">
        <v>344997.69</v>
      </c>
      <c r="N2019" s="37">
        <v>344997.69</v>
      </c>
      <c r="O2019" s="37">
        <v>344997.69</v>
      </c>
      <c r="P2019" s="37">
        <v>344997.69</v>
      </c>
      <c r="Q2019" s="37">
        <v>344997.69</v>
      </c>
      <c r="R2019" s="37">
        <v>344997.69</v>
      </c>
      <c r="S2019" s="37">
        <v>344997.69</v>
      </c>
    </row>
    <row r="2020" spans="2:19">
      <c r="B2020" s="6">
        <v>2000</v>
      </c>
      <c r="C2020" s="37">
        <v>258690.56</v>
      </c>
      <c r="D2020" s="37">
        <v>258690.56</v>
      </c>
      <c r="E2020" s="37">
        <v>258690.56</v>
      </c>
      <c r="F2020" s="37">
        <v>258690.56</v>
      </c>
      <c r="G2020" s="37">
        <v>258690.56</v>
      </c>
      <c r="H2020" s="37">
        <v>258690.56</v>
      </c>
      <c r="I2020" s="37">
        <v>258690.56</v>
      </c>
      <c r="J2020" s="37">
        <v>258690.56</v>
      </c>
      <c r="K2020" s="37">
        <v>258690.56</v>
      </c>
      <c r="L2020" s="37">
        <v>258690.56</v>
      </c>
      <c r="M2020" s="37">
        <v>258690.56</v>
      </c>
      <c r="N2020" s="37">
        <v>258690.56</v>
      </c>
      <c r="O2020" s="37">
        <v>258690.56</v>
      </c>
      <c r="P2020" s="37">
        <v>258690.56</v>
      </c>
      <c r="Q2020" s="37">
        <v>258690.56</v>
      </c>
      <c r="R2020" s="37">
        <v>258690.56</v>
      </c>
      <c r="S2020" s="37">
        <v>258690.56</v>
      </c>
    </row>
    <row r="2021" spans="2:19">
      <c r="B2021" s="6">
        <v>1999</v>
      </c>
      <c r="C2021" s="37">
        <v>394938.92</v>
      </c>
      <c r="D2021" s="37">
        <v>394938.92</v>
      </c>
      <c r="E2021" s="37">
        <v>394938.92</v>
      </c>
      <c r="F2021" s="37">
        <v>394938.92</v>
      </c>
      <c r="G2021" s="37">
        <v>394938.92</v>
      </c>
      <c r="H2021" s="37">
        <v>394938.92</v>
      </c>
      <c r="I2021" s="37">
        <v>394938.92</v>
      </c>
      <c r="J2021" s="37">
        <v>394938.92</v>
      </c>
      <c r="K2021" s="37">
        <v>394938.92</v>
      </c>
      <c r="L2021" s="37">
        <v>394938.92</v>
      </c>
      <c r="M2021" s="37">
        <v>394938.92</v>
      </c>
      <c r="N2021" s="37">
        <v>394938.92</v>
      </c>
      <c r="O2021" s="37">
        <v>394938.92</v>
      </c>
      <c r="P2021" s="37">
        <v>394938.92</v>
      </c>
      <c r="Q2021" s="37">
        <v>394938.92</v>
      </c>
      <c r="R2021" s="37">
        <v>394938.92</v>
      </c>
      <c r="S2021" s="37">
        <v>394938.92</v>
      </c>
    </row>
    <row r="2022" spans="2:19">
      <c r="B2022" s="6">
        <v>1998</v>
      </c>
      <c r="C2022" s="37">
        <v>434277.88</v>
      </c>
      <c r="D2022" s="37">
        <v>434277.88</v>
      </c>
      <c r="E2022" s="37">
        <v>434277.88</v>
      </c>
      <c r="F2022" s="37">
        <v>434277.88</v>
      </c>
      <c r="G2022" s="37">
        <v>434277.88</v>
      </c>
      <c r="H2022" s="37">
        <v>434277.88</v>
      </c>
      <c r="I2022" s="37">
        <v>434277.88</v>
      </c>
      <c r="J2022" s="37">
        <v>434277.88</v>
      </c>
      <c r="K2022" s="37">
        <v>434277.88</v>
      </c>
      <c r="L2022" s="37">
        <v>434277.88</v>
      </c>
      <c r="M2022" s="37">
        <v>434277.88</v>
      </c>
      <c r="N2022" s="37">
        <v>434277.88</v>
      </c>
      <c r="O2022" s="37">
        <v>434277.88</v>
      </c>
      <c r="P2022" s="37">
        <v>434277.88</v>
      </c>
      <c r="Q2022" s="37">
        <v>434277.88</v>
      </c>
      <c r="R2022" s="37">
        <v>434277.88</v>
      </c>
      <c r="S2022" s="37">
        <v>434277.88</v>
      </c>
    </row>
    <row r="2023" spans="2:19">
      <c r="B2023" s="6">
        <v>1997</v>
      </c>
      <c r="C2023" s="37">
        <v>165708.10999999999</v>
      </c>
      <c r="D2023" s="37">
        <v>165708.10999999999</v>
      </c>
      <c r="E2023" s="37">
        <v>165708.10999999999</v>
      </c>
      <c r="F2023" s="37">
        <v>165708.10999999999</v>
      </c>
      <c r="G2023" s="37">
        <v>165708.10999999999</v>
      </c>
      <c r="H2023" s="37">
        <v>165708.10999999999</v>
      </c>
      <c r="I2023" s="37">
        <v>165708.10999999999</v>
      </c>
      <c r="J2023" s="37">
        <v>165708.10999999999</v>
      </c>
      <c r="K2023" s="37">
        <v>165708.10999999999</v>
      </c>
      <c r="L2023" s="37">
        <v>165708.10999999999</v>
      </c>
      <c r="M2023" s="37">
        <v>165708.10999999999</v>
      </c>
      <c r="N2023" s="37">
        <v>165708.10999999999</v>
      </c>
      <c r="O2023" s="37">
        <v>165708.10999999999</v>
      </c>
      <c r="P2023" s="37">
        <v>165708.10999999999</v>
      </c>
      <c r="Q2023" s="37">
        <v>165708.10999999999</v>
      </c>
      <c r="R2023" s="37">
        <v>165708.10999999999</v>
      </c>
      <c r="S2023" s="37">
        <v>165708.10999999999</v>
      </c>
    </row>
    <row r="2024" spans="2:19">
      <c r="B2024" s="6">
        <v>1996</v>
      </c>
      <c r="C2024" s="37">
        <v>299855.92</v>
      </c>
      <c r="D2024" s="37">
        <v>299855.92</v>
      </c>
      <c r="E2024" s="37">
        <v>299855.92</v>
      </c>
      <c r="F2024" s="37">
        <v>299855.92</v>
      </c>
      <c r="G2024" s="37">
        <v>299855.92</v>
      </c>
      <c r="H2024" s="37">
        <v>299855.92</v>
      </c>
      <c r="I2024" s="37">
        <v>299855.92</v>
      </c>
      <c r="J2024" s="37">
        <v>299855.92</v>
      </c>
      <c r="K2024" s="37">
        <v>299855.92</v>
      </c>
      <c r="L2024" s="37">
        <v>299855.92</v>
      </c>
      <c r="M2024" s="37">
        <v>299855.92</v>
      </c>
      <c r="N2024" s="37">
        <v>299855.92</v>
      </c>
      <c r="O2024" s="37">
        <v>299855.92</v>
      </c>
      <c r="P2024" s="37">
        <v>299855.92</v>
      </c>
      <c r="Q2024" s="37">
        <v>299855.92</v>
      </c>
      <c r="R2024" s="37">
        <v>299855.92</v>
      </c>
      <c r="S2024" s="37">
        <v>299855.92</v>
      </c>
    </row>
    <row r="2025" spans="2:19">
      <c r="B2025" s="6">
        <v>1995</v>
      </c>
      <c r="C2025" s="37">
        <v>248616.95999999999</v>
      </c>
      <c r="D2025" s="37">
        <v>248616.95999999999</v>
      </c>
      <c r="E2025" s="37">
        <v>248616.95999999999</v>
      </c>
      <c r="F2025" s="37">
        <v>248616.95999999999</v>
      </c>
      <c r="G2025" s="37">
        <v>248616.95999999999</v>
      </c>
      <c r="H2025" s="37">
        <v>248616.95999999999</v>
      </c>
      <c r="I2025" s="37">
        <v>248616.95999999999</v>
      </c>
      <c r="J2025" s="37">
        <v>248616.95999999999</v>
      </c>
      <c r="K2025" s="37">
        <v>248616.95999999999</v>
      </c>
      <c r="L2025" s="37">
        <v>248616.95999999999</v>
      </c>
      <c r="M2025" s="37">
        <v>248616.95999999999</v>
      </c>
      <c r="N2025" s="37">
        <v>248616.95999999999</v>
      </c>
      <c r="O2025" s="37">
        <v>248616.95999999999</v>
      </c>
      <c r="P2025" s="37">
        <v>248616.95999999999</v>
      </c>
      <c r="Q2025" s="37">
        <v>248616.95999999999</v>
      </c>
      <c r="R2025" s="37">
        <v>248616.95999999999</v>
      </c>
      <c r="S2025" s="37">
        <v>248616.95999999999</v>
      </c>
    </row>
    <row r="2026" spans="2:19">
      <c r="B2026" s="6">
        <v>1994</v>
      </c>
      <c r="C2026" s="37">
        <v>255373.97</v>
      </c>
      <c r="D2026" s="37">
        <v>255373.97</v>
      </c>
      <c r="E2026" s="37">
        <v>255373.97</v>
      </c>
      <c r="F2026" s="37">
        <v>255373.97</v>
      </c>
      <c r="G2026" s="37">
        <v>255373.97</v>
      </c>
      <c r="H2026" s="37">
        <v>255373.97</v>
      </c>
      <c r="I2026" s="37">
        <v>255373.97</v>
      </c>
      <c r="J2026" s="37">
        <v>255373.97</v>
      </c>
      <c r="K2026" s="37">
        <v>255373.97</v>
      </c>
      <c r="L2026" s="37">
        <v>255373.97</v>
      </c>
      <c r="M2026" s="37">
        <v>255373.97</v>
      </c>
      <c r="N2026" s="37">
        <v>255373.97</v>
      </c>
      <c r="O2026" s="37">
        <f>255373.97-8743.99</f>
        <v>246629.98</v>
      </c>
      <c r="P2026" s="37">
        <f>255373.97-8743.99</f>
        <v>246629.98</v>
      </c>
      <c r="Q2026" s="37">
        <f>255373.97-8743.99</f>
        <v>246629.98</v>
      </c>
      <c r="R2026" s="37">
        <f>255373.97-8743.99</f>
        <v>246629.98</v>
      </c>
      <c r="S2026" s="37">
        <f>255373.97-8743.99</f>
        <v>246629.98</v>
      </c>
    </row>
    <row r="2027" spans="2:19">
      <c r="B2027" s="6">
        <v>1993</v>
      </c>
      <c r="C2027" s="37">
        <v>211198.84</v>
      </c>
      <c r="D2027" s="37">
        <v>211198.84</v>
      </c>
      <c r="E2027" s="37">
        <v>211198.84</v>
      </c>
      <c r="F2027" s="37">
        <v>211198.84</v>
      </c>
      <c r="G2027" s="37">
        <v>211198.84</v>
      </c>
      <c r="H2027" s="37">
        <v>211198.84</v>
      </c>
      <c r="I2027" s="37">
        <v>211198.84</v>
      </c>
      <c r="J2027" s="37">
        <v>211198.84</v>
      </c>
      <c r="K2027" s="37">
        <v>211198.84</v>
      </c>
      <c r="L2027" s="37">
        <v>211198.84</v>
      </c>
      <c r="M2027" s="37">
        <v>211198.84</v>
      </c>
      <c r="N2027" s="37">
        <v>211198.84</v>
      </c>
      <c r="O2027" s="37">
        <v>211198.84</v>
      </c>
      <c r="P2027" s="37">
        <v>211198.84</v>
      </c>
      <c r="Q2027" s="37">
        <v>211198.84</v>
      </c>
      <c r="R2027" s="37">
        <v>211198.84</v>
      </c>
      <c r="S2027" s="37">
        <v>211198.84</v>
      </c>
    </row>
    <row r="2028" spans="2:19">
      <c r="B2028" s="6">
        <v>1992</v>
      </c>
      <c r="C2028" s="37">
        <v>102833.59</v>
      </c>
      <c r="D2028" s="37">
        <v>102833.59</v>
      </c>
      <c r="E2028" s="37">
        <v>102833.59</v>
      </c>
      <c r="F2028" s="37">
        <v>102833.59</v>
      </c>
      <c r="G2028" s="37">
        <v>102833.59</v>
      </c>
      <c r="H2028" s="37">
        <v>102833.59</v>
      </c>
      <c r="I2028" s="37">
        <v>102833.59</v>
      </c>
      <c r="J2028" s="37">
        <v>102833.59</v>
      </c>
      <c r="K2028" s="37">
        <v>102833.59</v>
      </c>
      <c r="L2028" s="37">
        <v>102833.59</v>
      </c>
      <c r="M2028" s="37">
        <v>102833.59</v>
      </c>
      <c r="N2028" s="37">
        <v>102833.59</v>
      </c>
      <c r="O2028" s="37">
        <v>102833.59</v>
      </c>
      <c r="P2028" s="37">
        <v>102833.59</v>
      </c>
      <c r="Q2028" s="37">
        <v>102833.59</v>
      </c>
      <c r="R2028" s="37">
        <v>102833.59</v>
      </c>
      <c r="S2028" s="37">
        <v>102833.59</v>
      </c>
    </row>
    <row r="2029" spans="2:19">
      <c r="B2029" s="6">
        <v>1991</v>
      </c>
      <c r="C2029" s="37">
        <v>155209.64000000001</v>
      </c>
      <c r="D2029" s="37">
        <v>155209.64000000001</v>
      </c>
      <c r="E2029" s="37">
        <v>155209.64000000001</v>
      </c>
      <c r="F2029" s="37">
        <v>155209.64000000001</v>
      </c>
      <c r="G2029" s="37">
        <v>155209.64000000001</v>
      </c>
      <c r="H2029" s="37">
        <v>155209.64000000001</v>
      </c>
      <c r="I2029" s="37">
        <v>155209.64000000001</v>
      </c>
      <c r="J2029" s="37">
        <v>155209.64000000001</v>
      </c>
      <c r="K2029" s="37">
        <v>155209.64000000001</v>
      </c>
      <c r="L2029" s="37">
        <v>155209.64000000001</v>
      </c>
      <c r="M2029" s="37">
        <v>155209.64000000001</v>
      </c>
      <c r="N2029" s="37">
        <v>155209.64000000001</v>
      </c>
      <c r="O2029" s="37">
        <v>155209.64000000001</v>
      </c>
      <c r="P2029" s="37">
        <v>155209.64000000001</v>
      </c>
      <c r="Q2029" s="37">
        <v>155209.64000000001</v>
      </c>
      <c r="R2029" s="37">
        <v>155209.64000000001</v>
      </c>
      <c r="S2029" s="37">
        <v>155209.64000000001</v>
      </c>
    </row>
    <row r="2030" spans="2:19">
      <c r="B2030" s="6">
        <v>1990</v>
      </c>
      <c r="C2030" s="37">
        <v>207793.84</v>
      </c>
      <c r="D2030" s="37">
        <v>207793.84</v>
      </c>
      <c r="E2030" s="37">
        <v>207793.84</v>
      </c>
      <c r="F2030" s="37">
        <v>207793.84</v>
      </c>
      <c r="G2030" s="37">
        <v>207793.84</v>
      </c>
      <c r="H2030" s="37">
        <v>207793.84</v>
      </c>
      <c r="I2030" s="37">
        <v>207793.84</v>
      </c>
      <c r="J2030" s="37">
        <v>207793.84</v>
      </c>
      <c r="K2030" s="37">
        <v>207793.84</v>
      </c>
      <c r="L2030" s="37">
        <v>207793.84</v>
      </c>
      <c r="M2030" s="37">
        <v>207793.84</v>
      </c>
      <c r="N2030" s="37">
        <v>207793.84</v>
      </c>
      <c r="O2030" s="37">
        <v>207793.84</v>
      </c>
      <c r="P2030" s="37">
        <v>207793.84</v>
      </c>
      <c r="Q2030" s="37">
        <v>207793.84</v>
      </c>
      <c r="R2030" s="37">
        <v>207793.84</v>
      </c>
      <c r="S2030" s="37">
        <v>207793.84</v>
      </c>
    </row>
    <row r="2031" spans="2:19">
      <c r="B2031" s="6">
        <v>1989</v>
      </c>
      <c r="C2031" s="37">
        <v>150551.06</v>
      </c>
      <c r="D2031" s="37">
        <v>150551.06</v>
      </c>
      <c r="E2031" s="37">
        <v>150551.06</v>
      </c>
      <c r="F2031" s="37">
        <v>150551.06</v>
      </c>
      <c r="G2031" s="37">
        <v>150551.06</v>
      </c>
      <c r="H2031" s="37">
        <v>150551.06</v>
      </c>
      <c r="I2031" s="37">
        <v>150551.06</v>
      </c>
      <c r="J2031" s="37">
        <v>150551.06</v>
      </c>
      <c r="K2031" s="37">
        <v>150551.06</v>
      </c>
      <c r="L2031" s="37">
        <v>150551.06</v>
      </c>
      <c r="M2031" s="37">
        <v>150551.06</v>
      </c>
      <c r="N2031" s="37">
        <v>150551.06</v>
      </c>
      <c r="O2031" s="37">
        <v>150551.06</v>
      </c>
      <c r="P2031" s="37">
        <v>150551.06</v>
      </c>
      <c r="Q2031" s="37">
        <v>150551.06</v>
      </c>
      <c r="R2031" s="37">
        <v>150551.06</v>
      </c>
      <c r="S2031" s="37">
        <v>150551.06</v>
      </c>
    </row>
    <row r="2032" spans="2:19">
      <c r="B2032" s="6">
        <v>1988</v>
      </c>
      <c r="C2032" s="37">
        <v>138636.22</v>
      </c>
      <c r="D2032" s="37">
        <v>138636.22</v>
      </c>
      <c r="E2032" s="37">
        <v>138636.22</v>
      </c>
      <c r="F2032" s="37">
        <v>138636.22</v>
      </c>
      <c r="G2032" s="37">
        <v>138636.22</v>
      </c>
      <c r="H2032" s="37">
        <v>138636.22</v>
      </c>
      <c r="I2032" s="37">
        <v>138636.22</v>
      </c>
      <c r="J2032" s="37">
        <v>138636.22</v>
      </c>
      <c r="K2032" s="37">
        <v>138636.22</v>
      </c>
      <c r="L2032" s="37">
        <v>138636.22</v>
      </c>
      <c r="M2032" s="37">
        <v>138636.22</v>
      </c>
      <c r="N2032" s="37">
        <v>138636.22</v>
      </c>
      <c r="O2032" s="37">
        <v>138636.22</v>
      </c>
      <c r="P2032" s="37">
        <v>138636.22</v>
      </c>
      <c r="Q2032" s="37">
        <v>138636.22</v>
      </c>
      <c r="R2032" s="37">
        <v>138636.22</v>
      </c>
      <c r="S2032" s="37">
        <v>138636.22</v>
      </c>
    </row>
    <row r="2033" spans="2:19">
      <c r="B2033" s="6">
        <v>1987</v>
      </c>
      <c r="C2033" s="37">
        <f t="shared" ref="C2033:S2033" si="62">139666.64+10000</f>
        <v>149666.64000000001</v>
      </c>
      <c r="D2033" s="37">
        <f t="shared" si="62"/>
        <v>149666.64000000001</v>
      </c>
      <c r="E2033" s="37">
        <f t="shared" si="62"/>
        <v>149666.64000000001</v>
      </c>
      <c r="F2033" s="37">
        <f t="shared" si="62"/>
        <v>149666.64000000001</v>
      </c>
      <c r="G2033" s="37">
        <f t="shared" si="62"/>
        <v>149666.64000000001</v>
      </c>
      <c r="H2033" s="37">
        <f t="shared" si="62"/>
        <v>149666.64000000001</v>
      </c>
      <c r="I2033" s="37">
        <f t="shared" si="62"/>
        <v>149666.64000000001</v>
      </c>
      <c r="J2033" s="37">
        <f t="shared" si="62"/>
        <v>149666.64000000001</v>
      </c>
      <c r="K2033" s="37">
        <f t="shared" si="62"/>
        <v>149666.64000000001</v>
      </c>
      <c r="L2033" s="37">
        <f t="shared" si="62"/>
        <v>149666.64000000001</v>
      </c>
      <c r="M2033" s="37">
        <f t="shared" si="62"/>
        <v>149666.64000000001</v>
      </c>
      <c r="N2033" s="37">
        <f t="shared" si="62"/>
        <v>149666.64000000001</v>
      </c>
      <c r="O2033" s="37">
        <f t="shared" si="62"/>
        <v>149666.64000000001</v>
      </c>
      <c r="P2033" s="37">
        <f t="shared" si="62"/>
        <v>149666.64000000001</v>
      </c>
      <c r="Q2033" s="37">
        <f t="shared" si="62"/>
        <v>149666.64000000001</v>
      </c>
      <c r="R2033" s="37">
        <f t="shared" si="62"/>
        <v>149666.64000000001</v>
      </c>
      <c r="S2033" s="37">
        <f t="shared" si="62"/>
        <v>149666.64000000001</v>
      </c>
    </row>
    <row r="2034" spans="2:19">
      <c r="B2034" s="6">
        <v>1986</v>
      </c>
      <c r="C2034" s="37">
        <v>279389.34999999998</v>
      </c>
      <c r="D2034" s="37">
        <v>279389.34999999998</v>
      </c>
      <c r="E2034" s="37">
        <v>279389.34999999998</v>
      </c>
      <c r="F2034" s="37">
        <v>279389.34999999998</v>
      </c>
      <c r="G2034" s="37">
        <v>279389.34999999998</v>
      </c>
      <c r="H2034" s="37">
        <v>279389.34999999998</v>
      </c>
      <c r="I2034" s="37">
        <v>279389.34999999998</v>
      </c>
      <c r="J2034" s="37">
        <v>279389.34999999998</v>
      </c>
      <c r="K2034" s="37">
        <v>279389.34999999998</v>
      </c>
      <c r="L2034" s="37">
        <v>279389.34999999998</v>
      </c>
      <c r="M2034" s="37">
        <v>279389.34999999998</v>
      </c>
      <c r="N2034" s="37">
        <v>279389.34999999998</v>
      </c>
      <c r="O2034" s="37">
        <v>279389.34999999998</v>
      </c>
      <c r="P2034" s="37">
        <v>279389.34999999998</v>
      </c>
      <c r="Q2034" s="37">
        <v>279389.34999999998</v>
      </c>
      <c r="R2034" s="37">
        <v>279389.34999999998</v>
      </c>
      <c r="S2034" s="37">
        <v>279389.34999999998</v>
      </c>
    </row>
    <row r="2035" spans="2:19">
      <c r="B2035" s="6">
        <v>1985</v>
      </c>
      <c r="C2035" s="37">
        <f t="shared" ref="C2035:L2035" si="63">244767.97+1510.11</f>
        <v>246278.08</v>
      </c>
      <c r="D2035" s="37">
        <f t="shared" si="63"/>
        <v>246278.08</v>
      </c>
      <c r="E2035" s="37">
        <f t="shared" si="63"/>
        <v>246278.08</v>
      </c>
      <c r="F2035" s="37">
        <f t="shared" si="63"/>
        <v>246278.08</v>
      </c>
      <c r="G2035" s="37">
        <f t="shared" si="63"/>
        <v>246278.08</v>
      </c>
      <c r="H2035" s="37">
        <f t="shared" si="63"/>
        <v>246278.08</v>
      </c>
      <c r="I2035" s="37">
        <f t="shared" si="63"/>
        <v>246278.08</v>
      </c>
      <c r="J2035" s="37">
        <f t="shared" si="63"/>
        <v>246278.08</v>
      </c>
      <c r="K2035" s="37">
        <f t="shared" si="63"/>
        <v>246278.08</v>
      </c>
      <c r="L2035" s="37">
        <f t="shared" si="63"/>
        <v>246278.08</v>
      </c>
      <c r="M2035" s="37">
        <v>244767.97</v>
      </c>
      <c r="N2035" s="37">
        <v>244767.97</v>
      </c>
      <c r="O2035" s="37">
        <v>244767.97</v>
      </c>
      <c r="P2035" s="37">
        <v>244767.97</v>
      </c>
      <c r="Q2035" s="37">
        <v>244767.97</v>
      </c>
      <c r="R2035" s="37">
        <v>244767.97</v>
      </c>
      <c r="S2035" s="37">
        <v>244767.97</v>
      </c>
    </row>
    <row r="2036" spans="2:19">
      <c r="B2036" s="6">
        <v>1984</v>
      </c>
      <c r="C2036" s="37">
        <f>291689.21+5539.67+1009.26</f>
        <v>298238.14</v>
      </c>
      <c r="D2036" s="37">
        <f t="shared" ref="D2036:L2036" si="64">291689.21+5539.67</f>
        <v>297228.88</v>
      </c>
      <c r="E2036" s="37">
        <f t="shared" si="64"/>
        <v>297228.88</v>
      </c>
      <c r="F2036" s="37">
        <f t="shared" si="64"/>
        <v>297228.88</v>
      </c>
      <c r="G2036" s="37">
        <f t="shared" si="64"/>
        <v>297228.88</v>
      </c>
      <c r="H2036" s="37">
        <f t="shared" si="64"/>
        <v>297228.88</v>
      </c>
      <c r="I2036" s="37">
        <f t="shared" si="64"/>
        <v>297228.88</v>
      </c>
      <c r="J2036" s="37">
        <f t="shared" si="64"/>
        <v>297228.88</v>
      </c>
      <c r="K2036" s="37">
        <f t="shared" si="64"/>
        <v>297228.88</v>
      </c>
      <c r="L2036" s="37">
        <f t="shared" si="64"/>
        <v>297228.88</v>
      </c>
      <c r="M2036" s="37">
        <v>291689.21000000002</v>
      </c>
      <c r="N2036" s="37">
        <v>291689.21000000002</v>
      </c>
      <c r="O2036" s="37">
        <v>291689.21000000002</v>
      </c>
      <c r="P2036" s="37">
        <v>291689.21000000002</v>
      </c>
      <c r="Q2036" s="37">
        <v>291689.21000000002</v>
      </c>
      <c r="R2036" s="37">
        <v>291689.21000000002</v>
      </c>
      <c r="S2036" s="37">
        <v>291689.21000000002</v>
      </c>
    </row>
    <row r="2037" spans="2:19">
      <c r="B2037" s="6">
        <v>1983</v>
      </c>
      <c r="C2037" s="37">
        <f>235375.77+725.97</f>
        <v>236101.74</v>
      </c>
      <c r="D2037" s="37">
        <v>235375.77</v>
      </c>
      <c r="E2037" s="37">
        <v>235375.77</v>
      </c>
      <c r="F2037" s="37">
        <v>235375.77</v>
      </c>
      <c r="G2037" s="37">
        <v>235375.77</v>
      </c>
      <c r="H2037" s="37">
        <v>235375.77</v>
      </c>
      <c r="I2037" s="37">
        <v>235375.77</v>
      </c>
      <c r="J2037" s="37">
        <v>235375.77</v>
      </c>
      <c r="K2037" s="37">
        <v>235375.77</v>
      </c>
      <c r="L2037" s="37">
        <v>235375.77</v>
      </c>
      <c r="M2037" s="37">
        <v>235375.77</v>
      </c>
      <c r="N2037" s="37">
        <v>235375.77</v>
      </c>
      <c r="O2037" s="37">
        <v>235375.77</v>
      </c>
      <c r="P2037" s="37">
        <v>235375.77</v>
      </c>
      <c r="Q2037" s="37">
        <v>235375.77</v>
      </c>
      <c r="R2037" s="37">
        <v>235375.77</v>
      </c>
      <c r="S2037" s="37">
        <v>235375.77</v>
      </c>
    </row>
    <row r="2038" spans="2:19">
      <c r="B2038" s="6">
        <v>1982</v>
      </c>
      <c r="C2038" s="37">
        <v>143206.20000000001</v>
      </c>
      <c r="D2038" s="37">
        <v>143206.20000000001</v>
      </c>
      <c r="E2038" s="37">
        <v>143206.20000000001</v>
      </c>
      <c r="F2038" s="37">
        <v>143206.20000000001</v>
      </c>
      <c r="G2038" s="37">
        <v>143206.20000000001</v>
      </c>
      <c r="H2038" s="37">
        <v>143206.20000000001</v>
      </c>
      <c r="I2038" s="37">
        <v>143206.20000000001</v>
      </c>
      <c r="J2038" s="37">
        <v>143206.20000000001</v>
      </c>
      <c r="K2038" s="37">
        <v>143206.20000000001</v>
      </c>
      <c r="L2038" s="37">
        <v>143206.20000000001</v>
      </c>
      <c r="M2038" s="37">
        <v>143206.20000000001</v>
      </c>
      <c r="N2038" s="37">
        <f t="shared" ref="N2038:S2038" si="65">143206.2-537.2</f>
        <v>142669</v>
      </c>
      <c r="O2038" s="37">
        <f t="shared" si="65"/>
        <v>142669</v>
      </c>
      <c r="P2038" s="37">
        <f t="shared" si="65"/>
        <v>142669</v>
      </c>
      <c r="Q2038" s="37">
        <f t="shared" si="65"/>
        <v>142669</v>
      </c>
      <c r="R2038" s="37">
        <f t="shared" si="65"/>
        <v>142669</v>
      </c>
      <c r="S2038" s="37">
        <f t="shared" si="65"/>
        <v>142669</v>
      </c>
    </row>
    <row r="2039" spans="2:19">
      <c r="B2039" s="6">
        <v>1981</v>
      </c>
      <c r="C2039" s="37">
        <v>204970.19</v>
      </c>
      <c r="D2039" s="37">
        <v>204970.19</v>
      </c>
      <c r="E2039" s="37">
        <v>204970.19</v>
      </c>
      <c r="F2039" s="37">
        <v>204970.19</v>
      </c>
      <c r="G2039" s="37">
        <v>204970.19</v>
      </c>
      <c r="H2039" s="37">
        <v>204970.19</v>
      </c>
      <c r="I2039" s="37">
        <v>204970.19</v>
      </c>
      <c r="J2039" s="37">
        <v>204970.19</v>
      </c>
      <c r="K2039" s="37">
        <v>204970.19</v>
      </c>
      <c r="L2039" s="37">
        <v>204970.19</v>
      </c>
      <c r="M2039" s="37">
        <v>204970.19</v>
      </c>
      <c r="N2039" s="37">
        <v>204970.19</v>
      </c>
      <c r="O2039" s="37">
        <v>204970.19</v>
      </c>
      <c r="P2039" s="37">
        <v>204970.19</v>
      </c>
      <c r="Q2039" s="37">
        <v>204970.19</v>
      </c>
      <c r="R2039" s="37">
        <v>204970.19</v>
      </c>
      <c r="S2039" s="37">
        <v>204970.19</v>
      </c>
    </row>
    <row r="2040" spans="2:19">
      <c r="B2040" s="6">
        <v>1980</v>
      </c>
      <c r="C2040" s="37">
        <f t="shared" ref="C2040:L2040" si="66">216511.69+2501.33</f>
        <v>219013.02</v>
      </c>
      <c r="D2040" s="37">
        <f t="shared" si="66"/>
        <v>219013.02</v>
      </c>
      <c r="E2040" s="37">
        <f t="shared" si="66"/>
        <v>219013.02</v>
      </c>
      <c r="F2040" s="37">
        <f t="shared" si="66"/>
        <v>219013.02</v>
      </c>
      <c r="G2040" s="37">
        <f t="shared" si="66"/>
        <v>219013.02</v>
      </c>
      <c r="H2040" s="37">
        <f t="shared" si="66"/>
        <v>219013.02</v>
      </c>
      <c r="I2040" s="37">
        <f t="shared" si="66"/>
        <v>219013.02</v>
      </c>
      <c r="J2040" s="37">
        <f t="shared" si="66"/>
        <v>219013.02</v>
      </c>
      <c r="K2040" s="37">
        <f t="shared" si="66"/>
        <v>219013.02</v>
      </c>
      <c r="L2040" s="37">
        <f t="shared" si="66"/>
        <v>219013.02</v>
      </c>
      <c r="M2040" s="37">
        <v>216511.69</v>
      </c>
      <c r="N2040" s="37">
        <v>216511.69</v>
      </c>
      <c r="O2040" s="37">
        <v>216511.69</v>
      </c>
      <c r="P2040" s="37">
        <v>216511.69</v>
      </c>
      <c r="Q2040" s="37">
        <v>216511.69</v>
      </c>
      <c r="R2040" s="37">
        <v>216511.69</v>
      </c>
      <c r="S2040" s="37">
        <v>216511.69</v>
      </c>
    </row>
    <row r="2041" spans="2:19">
      <c r="B2041" s="6">
        <v>1979</v>
      </c>
      <c r="C2041" s="37">
        <v>259612.99</v>
      </c>
      <c r="D2041" s="37">
        <v>259612.99</v>
      </c>
      <c r="E2041" s="37">
        <v>259612.99</v>
      </c>
      <c r="F2041" s="37">
        <v>259612.99</v>
      </c>
      <c r="G2041" s="37">
        <v>259612.99</v>
      </c>
      <c r="H2041" s="37">
        <v>259612.99</v>
      </c>
      <c r="I2041" s="37">
        <v>259612.99</v>
      </c>
      <c r="J2041" s="37">
        <v>259612.99</v>
      </c>
      <c r="K2041" s="37">
        <v>259612.99</v>
      </c>
      <c r="L2041" s="37">
        <v>259612.99</v>
      </c>
      <c r="M2041" s="37">
        <v>259612.99</v>
      </c>
      <c r="N2041" s="37">
        <v>259612.99</v>
      </c>
      <c r="O2041" s="37">
        <v>259612.99</v>
      </c>
      <c r="P2041" s="37">
        <v>259612.99</v>
      </c>
      <c r="Q2041" s="37">
        <v>259612.99</v>
      </c>
      <c r="R2041" s="37">
        <v>259612.99</v>
      </c>
      <c r="S2041" s="37">
        <v>259612.99</v>
      </c>
    </row>
    <row r="2042" spans="2:19">
      <c r="B2042" s="6">
        <v>1978</v>
      </c>
      <c r="C2042" s="37">
        <f>203860.77+2146.5</f>
        <v>206007.27</v>
      </c>
      <c r="D2042" s="37">
        <f>203860.77+2146.5</f>
        <v>206007.27</v>
      </c>
      <c r="E2042" s="37">
        <f>203860.77+2146.5</f>
        <v>206007.27</v>
      </c>
      <c r="F2042" s="37">
        <f>203860.77+2146.5</f>
        <v>206007.27</v>
      </c>
      <c r="G2042" s="37">
        <f>203860.77+2146.5</f>
        <v>206007.27</v>
      </c>
      <c r="H2042" s="37">
        <v>203860.77</v>
      </c>
      <c r="I2042" s="37">
        <v>203860.77</v>
      </c>
      <c r="J2042" s="37">
        <v>203860.77</v>
      </c>
      <c r="K2042" s="37">
        <v>203860.77</v>
      </c>
      <c r="L2042" s="37">
        <v>203860.77</v>
      </c>
      <c r="M2042" s="37">
        <v>203860.77</v>
      </c>
      <c r="N2042" s="37">
        <f t="shared" ref="N2042:S2042" si="67">203860.77-102.53</f>
        <v>203758.24</v>
      </c>
      <c r="O2042" s="37">
        <f t="shared" si="67"/>
        <v>203758.24</v>
      </c>
      <c r="P2042" s="37">
        <f t="shared" si="67"/>
        <v>203758.24</v>
      </c>
      <c r="Q2042" s="37">
        <f t="shared" si="67"/>
        <v>203758.24</v>
      </c>
      <c r="R2042" s="37">
        <f t="shared" si="67"/>
        <v>203758.24</v>
      </c>
      <c r="S2042" s="37">
        <f t="shared" si="67"/>
        <v>203758.24</v>
      </c>
    </row>
    <row r="2043" spans="2:19">
      <c r="B2043" s="6">
        <v>1977</v>
      </c>
      <c r="C2043" s="37">
        <v>135629.39000000001</v>
      </c>
      <c r="D2043" s="37">
        <v>135629.39000000001</v>
      </c>
      <c r="E2043" s="37">
        <v>135629.39000000001</v>
      </c>
      <c r="F2043" s="37">
        <v>135629.39000000001</v>
      </c>
      <c r="G2043" s="37">
        <v>135629.39000000001</v>
      </c>
      <c r="H2043" s="37">
        <v>135629.39000000001</v>
      </c>
      <c r="I2043" s="37">
        <v>135629.39000000001</v>
      </c>
      <c r="J2043" s="37">
        <v>135629.39000000001</v>
      </c>
      <c r="K2043" s="37">
        <v>135629.39000000001</v>
      </c>
      <c r="L2043" s="37">
        <v>135629.39000000001</v>
      </c>
      <c r="M2043" s="37">
        <v>135629.39000000001</v>
      </c>
      <c r="N2043" s="37">
        <v>135629.39000000001</v>
      </c>
      <c r="O2043" s="37">
        <v>135629.39000000001</v>
      </c>
      <c r="P2043" s="37">
        <v>135629.39000000001</v>
      </c>
      <c r="Q2043" s="37">
        <v>135629.39000000001</v>
      </c>
      <c r="R2043" s="37">
        <v>135629.39000000001</v>
      </c>
      <c r="S2043" s="37">
        <v>135629.39000000001</v>
      </c>
    </row>
    <row r="2044" spans="2:19">
      <c r="B2044" s="6">
        <v>1976</v>
      </c>
      <c r="C2044" s="37">
        <f t="shared" ref="C2044:H2044" si="68">132529.7+6321.32+2905.67</f>
        <v>141756.69000000003</v>
      </c>
      <c r="D2044" s="37">
        <f t="shared" si="68"/>
        <v>141756.69000000003</v>
      </c>
      <c r="E2044" s="37">
        <f t="shared" si="68"/>
        <v>141756.69000000003</v>
      </c>
      <c r="F2044" s="37">
        <f t="shared" si="68"/>
        <v>141756.69000000003</v>
      </c>
      <c r="G2044" s="37">
        <f t="shared" si="68"/>
        <v>141756.69000000003</v>
      </c>
      <c r="H2044" s="37">
        <f t="shared" si="68"/>
        <v>141756.69000000003</v>
      </c>
      <c r="I2044" s="37">
        <f>132529.7+6321.32</f>
        <v>138851.02000000002</v>
      </c>
      <c r="J2044" s="37">
        <f>132529.7+6321.32</f>
        <v>138851.02000000002</v>
      </c>
      <c r="K2044" s="37">
        <f>132529.7+6321.32</f>
        <v>138851.02000000002</v>
      </c>
      <c r="L2044" s="37">
        <f>132529.7+6321.32</f>
        <v>138851.02000000002</v>
      </c>
      <c r="M2044" s="37">
        <v>132529.70000000001</v>
      </c>
      <c r="N2044" s="37">
        <v>132529.70000000001</v>
      </c>
      <c r="O2044" s="37">
        <v>132529.70000000001</v>
      </c>
      <c r="P2044" s="37">
        <v>132529.70000000001</v>
      </c>
      <c r="Q2044" s="37">
        <v>132529.70000000001</v>
      </c>
      <c r="R2044" s="37">
        <v>132529.70000000001</v>
      </c>
      <c r="S2044" s="37">
        <v>132529.70000000001</v>
      </c>
    </row>
    <row r="2045" spans="2:19">
      <c r="B2045" s="6">
        <v>1975</v>
      </c>
      <c r="C2045" s="37">
        <f>176079.1+1342.15+154.77</f>
        <v>177576.02</v>
      </c>
      <c r="D2045" s="37">
        <f>176079.1+1342.15+154.77</f>
        <v>177576.02</v>
      </c>
      <c r="E2045" s="37">
        <f>176079.1+1342.15+154.77</f>
        <v>177576.02</v>
      </c>
      <c r="F2045" s="37">
        <f>176079.1+1342.15</f>
        <v>177421.25</v>
      </c>
      <c r="G2045" s="37">
        <f>176079.1+1342.15</f>
        <v>177421.25</v>
      </c>
      <c r="H2045" s="37">
        <f>176079.1+1342.15</f>
        <v>177421.25</v>
      </c>
      <c r="I2045" s="37">
        <v>176079.1</v>
      </c>
      <c r="J2045" s="37">
        <v>176079.1</v>
      </c>
      <c r="K2045" s="37">
        <v>176079.1</v>
      </c>
      <c r="L2045" s="37">
        <v>176079.1</v>
      </c>
      <c r="M2045" s="37">
        <v>176079.1</v>
      </c>
      <c r="N2045" s="37">
        <v>176079.1</v>
      </c>
      <c r="O2045" s="37">
        <v>176079.1</v>
      </c>
      <c r="P2045" s="37">
        <v>176079.1</v>
      </c>
      <c r="Q2045" s="37">
        <v>176079.1</v>
      </c>
      <c r="R2045" s="37">
        <v>176079.1</v>
      </c>
      <c r="S2045" s="37">
        <v>176079.1</v>
      </c>
    </row>
    <row r="2046" spans="2:19">
      <c r="B2046" s="6">
        <v>1974</v>
      </c>
      <c r="C2046" s="37">
        <f>154404.52+814.88</f>
        <v>155219.4</v>
      </c>
      <c r="D2046" s="37">
        <f>154404.52+814.88</f>
        <v>155219.4</v>
      </c>
      <c r="E2046" s="37">
        <f>154404.52+814.88</f>
        <v>155219.4</v>
      </c>
      <c r="F2046" s="37">
        <f>154404.52+814.88</f>
        <v>155219.4</v>
      </c>
      <c r="G2046" s="37">
        <v>154404.51999999999</v>
      </c>
      <c r="H2046" s="37">
        <v>154404.51999999999</v>
      </c>
      <c r="I2046" s="37">
        <v>154404.51999999999</v>
      </c>
      <c r="J2046" s="37">
        <v>154404.51999999999</v>
      </c>
      <c r="K2046" s="37">
        <v>154404.51999999999</v>
      </c>
      <c r="L2046" s="37">
        <v>154404.51999999999</v>
      </c>
      <c r="M2046" s="37">
        <v>154404.51999999999</v>
      </c>
      <c r="N2046" s="37">
        <v>154404.51999999999</v>
      </c>
      <c r="O2046" s="37">
        <v>154404.51999999999</v>
      </c>
      <c r="P2046" s="37">
        <v>154404.51999999999</v>
      </c>
      <c r="Q2046" s="37">
        <v>154404.51999999999</v>
      </c>
      <c r="R2046" s="37">
        <v>154404.51999999999</v>
      </c>
      <c r="S2046" s="37">
        <v>154404.51999999999</v>
      </c>
    </row>
    <row r="2047" spans="2:19">
      <c r="B2047" s="6">
        <v>1973</v>
      </c>
      <c r="C2047" s="37">
        <f>197343.66+311.97</f>
        <v>197655.63</v>
      </c>
      <c r="D2047" s="37">
        <f>197343.66+311.97</f>
        <v>197655.63</v>
      </c>
      <c r="E2047" s="37">
        <f>197343.66+311.97</f>
        <v>197655.63</v>
      </c>
      <c r="F2047" s="37">
        <v>197343.66</v>
      </c>
      <c r="G2047" s="37">
        <v>197343.66</v>
      </c>
      <c r="H2047" s="37">
        <v>197343.66</v>
      </c>
      <c r="I2047" s="37">
        <v>197343.66</v>
      </c>
      <c r="J2047" s="37">
        <v>197343.66</v>
      </c>
      <c r="K2047" s="37">
        <v>197343.66</v>
      </c>
      <c r="L2047" s="37">
        <v>197343.66</v>
      </c>
      <c r="M2047" s="37">
        <v>197343.66</v>
      </c>
      <c r="N2047" s="37">
        <v>197343.66</v>
      </c>
      <c r="O2047" s="37">
        <v>197343.66</v>
      </c>
      <c r="P2047" s="37">
        <f>197343.66-1148.98</f>
        <v>196194.68</v>
      </c>
      <c r="Q2047" s="37">
        <f>197343.66-1148.98</f>
        <v>196194.68</v>
      </c>
      <c r="R2047" s="37">
        <f>197343.66-1148.98</f>
        <v>196194.68</v>
      </c>
      <c r="S2047" s="37">
        <f>197343.66-1148.98</f>
        <v>196194.68</v>
      </c>
    </row>
    <row r="2048" spans="2:19">
      <c r="B2048" s="6">
        <v>1972</v>
      </c>
      <c r="C2048" s="37">
        <f>176096.27+1143.82</f>
        <v>177240.09</v>
      </c>
      <c r="D2048" s="37">
        <f>176096.27+1143.82</f>
        <v>177240.09</v>
      </c>
      <c r="E2048" s="37">
        <v>176096.27</v>
      </c>
      <c r="F2048" s="37">
        <v>176096.27</v>
      </c>
      <c r="G2048" s="37">
        <v>176096.27</v>
      </c>
      <c r="H2048" s="37">
        <v>176096.27</v>
      </c>
      <c r="I2048" s="37">
        <v>176096.27</v>
      </c>
      <c r="J2048" s="37">
        <v>176096.27</v>
      </c>
      <c r="K2048" s="37">
        <v>176096.27</v>
      </c>
      <c r="L2048" s="37">
        <v>176096.27</v>
      </c>
      <c r="M2048" s="37">
        <v>176096.27</v>
      </c>
      <c r="N2048" s="37">
        <v>176096.27</v>
      </c>
      <c r="O2048" s="37">
        <v>176096.27</v>
      </c>
      <c r="P2048" s="37">
        <v>176096.27</v>
      </c>
      <c r="Q2048" s="37">
        <v>176096.27</v>
      </c>
      <c r="R2048" s="37">
        <v>176096.27</v>
      </c>
      <c r="S2048" s="37">
        <v>176096.27</v>
      </c>
    </row>
    <row r="2049" spans="2:19">
      <c r="B2049" s="6">
        <v>1971</v>
      </c>
      <c r="C2049" s="37">
        <f>150714.71+1118.43+3179.85</f>
        <v>155012.99</v>
      </c>
      <c r="D2049" s="37">
        <f>150714.71+1118.43+3179.85</f>
        <v>155012.99</v>
      </c>
      <c r="E2049" s="37">
        <f t="shared" ref="E2049:J2049" si="69">150714.71+1118.43</f>
        <v>151833.13999999998</v>
      </c>
      <c r="F2049" s="37">
        <f t="shared" si="69"/>
        <v>151833.13999999998</v>
      </c>
      <c r="G2049" s="37">
        <f t="shared" si="69"/>
        <v>151833.13999999998</v>
      </c>
      <c r="H2049" s="37">
        <f t="shared" si="69"/>
        <v>151833.13999999998</v>
      </c>
      <c r="I2049" s="37">
        <f t="shared" si="69"/>
        <v>151833.13999999998</v>
      </c>
      <c r="J2049" s="37">
        <f t="shared" si="69"/>
        <v>151833.13999999998</v>
      </c>
      <c r="K2049" s="37">
        <v>150714.71000000002</v>
      </c>
      <c r="L2049" s="37">
        <v>150714.71000000002</v>
      </c>
      <c r="M2049" s="37">
        <v>150714.71000000002</v>
      </c>
      <c r="N2049" s="37">
        <v>150714.71000000002</v>
      </c>
      <c r="O2049" s="37">
        <f>150714.71-3671.92</f>
        <v>147042.78999999998</v>
      </c>
      <c r="P2049" s="37">
        <f>150714.71-3671.92</f>
        <v>147042.78999999998</v>
      </c>
      <c r="Q2049" s="37">
        <f>150714.71-3671.92</f>
        <v>147042.78999999998</v>
      </c>
      <c r="R2049" s="37">
        <f>150714.71-3671.92</f>
        <v>147042.78999999998</v>
      </c>
      <c r="S2049" s="37">
        <f>150714.71-3671.92</f>
        <v>147042.78999999998</v>
      </c>
    </row>
    <row r="2050" spans="2:19">
      <c r="B2050" s="6">
        <v>1970</v>
      </c>
      <c r="C2050" s="37">
        <f>142253.81+460+1299.35</f>
        <v>144013.16</v>
      </c>
      <c r="D2050" s="37">
        <f>142253.81+460+1299.35</f>
        <v>144013.16</v>
      </c>
      <c r="E2050" s="37">
        <f>142253.81+460</f>
        <v>142713.81</v>
      </c>
      <c r="F2050" s="37">
        <f>142253.81+460</f>
        <v>142713.81</v>
      </c>
      <c r="G2050" s="37">
        <v>142253.81</v>
      </c>
      <c r="H2050" s="37">
        <v>142253.81</v>
      </c>
      <c r="I2050" s="37">
        <v>142253.81</v>
      </c>
      <c r="J2050" s="37">
        <v>142253.81</v>
      </c>
      <c r="K2050" s="37">
        <v>142253.81</v>
      </c>
      <c r="L2050" s="37">
        <v>142253.81</v>
      </c>
      <c r="M2050" s="37">
        <v>142253.81</v>
      </c>
      <c r="N2050" s="37">
        <v>142253.81</v>
      </c>
      <c r="O2050" s="37">
        <v>142253.81</v>
      </c>
      <c r="P2050" s="37">
        <v>142253.81</v>
      </c>
      <c r="Q2050" s="37">
        <v>142253.81</v>
      </c>
      <c r="R2050" s="37">
        <v>142253.81</v>
      </c>
      <c r="S2050" s="37">
        <v>142253.81</v>
      </c>
    </row>
    <row r="2051" spans="2:19">
      <c r="B2051" s="6">
        <v>1969</v>
      </c>
      <c r="C2051" s="37">
        <v>115030.45</v>
      </c>
      <c r="D2051" s="37">
        <v>115030.45</v>
      </c>
      <c r="E2051" s="37">
        <v>115030.45</v>
      </c>
      <c r="F2051" s="37">
        <v>115030.45</v>
      </c>
      <c r="G2051" s="37">
        <v>115030.45</v>
      </c>
      <c r="H2051" s="37">
        <v>115030.45</v>
      </c>
      <c r="I2051" s="37">
        <v>115030.45</v>
      </c>
      <c r="J2051" s="37">
        <v>115030.45</v>
      </c>
      <c r="K2051" s="37">
        <v>115030.45</v>
      </c>
      <c r="L2051" s="37">
        <v>115030.45</v>
      </c>
      <c r="M2051" s="37">
        <v>115030.45</v>
      </c>
      <c r="N2051" s="37">
        <v>115030.45</v>
      </c>
      <c r="O2051" s="37">
        <v>115030.45</v>
      </c>
      <c r="P2051" s="37">
        <v>115030.45</v>
      </c>
      <c r="Q2051" s="37">
        <v>115030.45</v>
      </c>
      <c r="R2051" s="37">
        <v>115030.45</v>
      </c>
      <c r="S2051" s="37">
        <v>115030.45</v>
      </c>
    </row>
    <row r="2052" spans="2:19">
      <c r="B2052" s="6">
        <v>1968</v>
      </c>
      <c r="C2052" s="37">
        <f>121229.24+2052.73</f>
        <v>123281.97</v>
      </c>
      <c r="D2052" s="37">
        <f>121229.24+2052.73</f>
        <v>123281.97</v>
      </c>
      <c r="E2052" s="37">
        <f>121229.24+2052.73</f>
        <v>123281.97</v>
      </c>
      <c r="F2052" s="37">
        <f>121229.24+2052.73</f>
        <v>123281.97</v>
      </c>
      <c r="G2052" s="37">
        <v>121229.24</v>
      </c>
      <c r="H2052" s="37">
        <v>121229.24</v>
      </c>
      <c r="I2052" s="37">
        <v>121229.24</v>
      </c>
      <c r="J2052" s="37">
        <v>121229.24</v>
      </c>
      <c r="K2052" s="37">
        <v>121229.24</v>
      </c>
      <c r="L2052" s="37">
        <v>121229.24</v>
      </c>
      <c r="M2052" s="37">
        <v>121229.24</v>
      </c>
      <c r="N2052" s="37">
        <v>121229.24</v>
      </c>
      <c r="O2052" s="37">
        <f>121229.24-864.98</f>
        <v>120364.26000000001</v>
      </c>
      <c r="P2052" s="37">
        <f>121229.24-864.98</f>
        <v>120364.26000000001</v>
      </c>
      <c r="Q2052" s="37">
        <f>121229.24-864.98</f>
        <v>120364.26000000001</v>
      </c>
      <c r="R2052" s="37">
        <f>121229.24-864.98</f>
        <v>120364.26000000001</v>
      </c>
      <c r="S2052" s="37">
        <f>121229.24-864.98</f>
        <v>120364.26000000001</v>
      </c>
    </row>
    <row r="2053" spans="2:19">
      <c r="B2053" s="6">
        <v>1967</v>
      </c>
      <c r="C2053" s="37">
        <f>92334.74+751.23+481.25</f>
        <v>93567.22</v>
      </c>
      <c r="D2053" s="37">
        <f>92334.74+751.23+481.25</f>
        <v>93567.22</v>
      </c>
      <c r="E2053" s="37">
        <f>92334.74+751.23+481.25</f>
        <v>93567.22</v>
      </c>
      <c r="F2053" s="37">
        <f>92334.74+751.23</f>
        <v>93085.97</v>
      </c>
      <c r="G2053" s="37">
        <f>92334.74+751.23</f>
        <v>93085.97</v>
      </c>
      <c r="H2053" s="37">
        <f>92334.74+751.23</f>
        <v>93085.97</v>
      </c>
      <c r="I2053" s="37">
        <v>92334.74</v>
      </c>
      <c r="J2053" s="37">
        <v>92334.74</v>
      </c>
      <c r="K2053" s="37">
        <v>92334.74</v>
      </c>
      <c r="L2053" s="37">
        <v>92334.74</v>
      </c>
      <c r="M2053" s="37">
        <v>92334.74</v>
      </c>
      <c r="N2053" s="37">
        <f t="shared" ref="N2053:S2053" si="70">92334.74-10795.35</f>
        <v>81539.39</v>
      </c>
      <c r="O2053" s="37">
        <f t="shared" si="70"/>
        <v>81539.39</v>
      </c>
      <c r="P2053" s="37">
        <f t="shared" si="70"/>
        <v>81539.39</v>
      </c>
      <c r="Q2053" s="37">
        <f t="shared" si="70"/>
        <v>81539.39</v>
      </c>
      <c r="R2053" s="37">
        <f t="shared" si="70"/>
        <v>81539.39</v>
      </c>
      <c r="S2053" s="37">
        <f t="shared" si="70"/>
        <v>81539.39</v>
      </c>
    </row>
    <row r="2054" spans="2:19">
      <c r="B2054" s="6">
        <v>1966</v>
      </c>
      <c r="C2054" s="37">
        <f>67089.41+6091.22+1148.14+10015</f>
        <v>84343.77</v>
      </c>
      <c r="D2054" s="37">
        <f>67089.41+6091.22+1148.14+10015</f>
        <v>84343.77</v>
      </c>
      <c r="E2054" s="37">
        <f>67089.41+6091.22+1148.14</f>
        <v>74328.77</v>
      </c>
      <c r="F2054" s="37">
        <f>67089.41+6091.22+1148.14</f>
        <v>74328.77</v>
      </c>
      <c r="G2054" s="37">
        <f>67089.41+6091.22+1148.14</f>
        <v>74328.77</v>
      </c>
      <c r="H2054" s="37">
        <f>67089.41+6091.22+1148.14</f>
        <v>74328.77</v>
      </c>
      <c r="I2054" s="37">
        <f>67089.41+6091.22</f>
        <v>73180.63</v>
      </c>
      <c r="J2054" s="37">
        <f>67089.41+6091.22</f>
        <v>73180.63</v>
      </c>
      <c r="K2054" s="37">
        <v>67089.41</v>
      </c>
      <c r="L2054" s="37">
        <v>67089.41</v>
      </c>
      <c r="M2054" s="37">
        <v>67089.41</v>
      </c>
      <c r="N2054" s="37">
        <f>67089.41-4417.4</f>
        <v>62672.01</v>
      </c>
      <c r="O2054" s="37">
        <f>67089.41-4417.4</f>
        <v>62672.01</v>
      </c>
      <c r="P2054" s="37">
        <f>67089.41-4417.4-30.66</f>
        <v>62641.35</v>
      </c>
      <c r="Q2054" s="37">
        <f>67089.41-4417.4-30.66</f>
        <v>62641.35</v>
      </c>
      <c r="R2054" s="37">
        <f>67089.41-4417.4-30.66</f>
        <v>62641.35</v>
      </c>
      <c r="S2054" s="37">
        <f>67089.41-4417.4-30.66</f>
        <v>62641.35</v>
      </c>
    </row>
    <row r="2055" spans="2:19">
      <c r="B2055" s="6">
        <v>1965</v>
      </c>
      <c r="C2055" s="37">
        <f>88800.18+1626.8+4194.4+3841.6+1528.8</f>
        <v>99991.78</v>
      </c>
      <c r="D2055" s="37">
        <f t="shared" ref="D2055:I2055" si="71">88800.18+1626.8+4194.4+3841.6</f>
        <v>98462.98</v>
      </c>
      <c r="E2055" s="37">
        <f t="shared" si="71"/>
        <v>98462.98</v>
      </c>
      <c r="F2055" s="37">
        <f t="shared" si="71"/>
        <v>98462.98</v>
      </c>
      <c r="G2055" s="37">
        <f t="shared" si="71"/>
        <v>98462.98</v>
      </c>
      <c r="H2055" s="37">
        <f t="shared" si="71"/>
        <v>98462.98</v>
      </c>
      <c r="I2055" s="37">
        <f t="shared" si="71"/>
        <v>98462.98</v>
      </c>
      <c r="J2055" s="37">
        <f>88800.18+1626.8+4194.4</f>
        <v>94621.37999999999</v>
      </c>
      <c r="K2055" s="37">
        <f>88800.18+1626.8</f>
        <v>90426.98</v>
      </c>
      <c r="L2055" s="37">
        <f>88800.18+1626.8</f>
        <v>90426.98</v>
      </c>
      <c r="M2055" s="37">
        <v>88800.18</v>
      </c>
      <c r="N2055" s="37">
        <f t="shared" ref="N2055:S2055" si="72">88800.18-5626.44</f>
        <v>83173.739999999991</v>
      </c>
      <c r="O2055" s="37">
        <f t="shared" si="72"/>
        <v>83173.739999999991</v>
      </c>
      <c r="P2055" s="37">
        <f t="shared" si="72"/>
        <v>83173.739999999991</v>
      </c>
      <c r="Q2055" s="37">
        <f t="shared" si="72"/>
        <v>83173.739999999991</v>
      </c>
      <c r="R2055" s="37">
        <f t="shared" si="72"/>
        <v>83173.739999999991</v>
      </c>
      <c r="S2055" s="37">
        <f t="shared" si="72"/>
        <v>83173.739999999991</v>
      </c>
    </row>
    <row r="2056" spans="2:19">
      <c r="B2056" s="6">
        <v>1964</v>
      </c>
      <c r="C2056" s="37">
        <f t="shared" ref="C2056:J2056" si="73">119164.65+3233.6+3115.84</f>
        <v>125514.09</v>
      </c>
      <c r="D2056" s="37">
        <f t="shared" si="73"/>
        <v>125514.09</v>
      </c>
      <c r="E2056" s="37">
        <f t="shared" si="73"/>
        <v>125514.09</v>
      </c>
      <c r="F2056" s="37">
        <f t="shared" si="73"/>
        <v>125514.09</v>
      </c>
      <c r="G2056" s="37">
        <f t="shared" si="73"/>
        <v>125514.09</v>
      </c>
      <c r="H2056" s="37">
        <f t="shared" si="73"/>
        <v>125514.09</v>
      </c>
      <c r="I2056" s="37">
        <f t="shared" si="73"/>
        <v>125514.09</v>
      </c>
      <c r="J2056" s="37">
        <f t="shared" si="73"/>
        <v>125514.09</v>
      </c>
      <c r="K2056" s="37">
        <f>119164.65+3233.6</f>
        <v>122398.25</v>
      </c>
      <c r="L2056" s="37">
        <f>119164.65+3233.6</f>
        <v>122398.25</v>
      </c>
      <c r="M2056" s="37">
        <v>119164.65</v>
      </c>
      <c r="N2056" s="37">
        <v>119164.65</v>
      </c>
      <c r="O2056" s="37">
        <v>119164.65</v>
      </c>
      <c r="P2056" s="37">
        <v>119164.65</v>
      </c>
      <c r="Q2056" s="37">
        <v>119164.65</v>
      </c>
      <c r="R2056" s="37">
        <v>119164.65</v>
      </c>
      <c r="S2056" s="37">
        <v>119164.65</v>
      </c>
    </row>
    <row r="2057" spans="2:19">
      <c r="B2057" s="6">
        <v>1963</v>
      </c>
      <c r="C2057" s="37">
        <f>42064.15+2461.36+3505.48+815.08+682</f>
        <v>49528.070000000007</v>
      </c>
      <c r="D2057" s="37">
        <f>42064.15+2461.36+3505.48+815.08</f>
        <v>48846.070000000007</v>
      </c>
      <c r="E2057" s="37">
        <f>42064.15+2461.36+3505.48+815.08</f>
        <v>48846.070000000007</v>
      </c>
      <c r="F2057" s="37">
        <f>42064.15+2461.36+3505.48</f>
        <v>48030.990000000005</v>
      </c>
      <c r="G2057" s="37">
        <f>42064.15+2461.36+3505.48</f>
        <v>48030.990000000005</v>
      </c>
      <c r="H2057" s="37">
        <f>42064.15+2461.36+3505.48</f>
        <v>48030.990000000005</v>
      </c>
      <c r="I2057" s="37">
        <f>42064.15+2461.36</f>
        <v>44525.51</v>
      </c>
      <c r="J2057" s="37">
        <f>42064.15+2461.36</f>
        <v>44525.51</v>
      </c>
      <c r="K2057" s="37">
        <v>42064.149999999994</v>
      </c>
      <c r="L2057" s="37">
        <v>42064.149999999994</v>
      </c>
      <c r="M2057" s="37">
        <v>42064.149999999994</v>
      </c>
      <c r="N2057" s="37">
        <v>42064.149999999994</v>
      </c>
      <c r="O2057" s="37">
        <v>42064.149999999994</v>
      </c>
      <c r="P2057" s="37">
        <v>42064.149999999994</v>
      </c>
      <c r="Q2057" s="37">
        <v>42064.149999999994</v>
      </c>
      <c r="R2057" s="37">
        <v>42064.149999999994</v>
      </c>
      <c r="S2057" s="37">
        <v>42064.149999999994</v>
      </c>
    </row>
    <row r="2058" spans="2:19">
      <c r="B2058" s="6">
        <v>1962</v>
      </c>
      <c r="C2058" s="37">
        <f>47480.23+2026.12+2208.27+1341.9</f>
        <v>53056.520000000004</v>
      </c>
      <c r="D2058" s="37">
        <f t="shared" ref="D2058:J2058" si="74">47480.23+2026.12+2208.27</f>
        <v>51714.62</v>
      </c>
      <c r="E2058" s="37">
        <f t="shared" si="74"/>
        <v>51714.62</v>
      </c>
      <c r="F2058" s="37">
        <f t="shared" si="74"/>
        <v>51714.62</v>
      </c>
      <c r="G2058" s="37">
        <f t="shared" si="74"/>
        <v>51714.62</v>
      </c>
      <c r="H2058" s="37">
        <f t="shared" si="74"/>
        <v>51714.62</v>
      </c>
      <c r="I2058" s="37">
        <f t="shared" si="74"/>
        <v>51714.62</v>
      </c>
      <c r="J2058" s="37">
        <f t="shared" si="74"/>
        <v>51714.62</v>
      </c>
      <c r="K2058" s="37">
        <f>47480.23+2026.12</f>
        <v>49506.350000000006</v>
      </c>
      <c r="L2058" s="37">
        <f>47480.23+2026.12</f>
        <v>49506.350000000006</v>
      </c>
      <c r="M2058" s="37">
        <f>47480.23</f>
        <v>47480.23</v>
      </c>
      <c r="N2058" s="37">
        <f>47480.23</f>
        <v>47480.23</v>
      </c>
      <c r="O2058" s="37">
        <f>47480.23-3176.08</f>
        <v>44304.15</v>
      </c>
      <c r="P2058" s="37">
        <f>47480.23-3176.08</f>
        <v>44304.15</v>
      </c>
      <c r="Q2058" s="37">
        <f>47480.23-3176.08</f>
        <v>44304.15</v>
      </c>
      <c r="R2058" s="37">
        <f>47480.23-3176.08</f>
        <v>44304.15</v>
      </c>
      <c r="S2058" s="37">
        <f>47480.23-3176.08</f>
        <v>44304.15</v>
      </c>
    </row>
    <row r="2059" spans="2:19">
      <c r="B2059" s="6">
        <v>1961</v>
      </c>
      <c r="C2059" s="37">
        <f>998.25+2153.68+18607.13</f>
        <v>21759.06</v>
      </c>
      <c r="D2059" s="37">
        <f>998.25+18607.13</f>
        <v>19605.38</v>
      </c>
      <c r="E2059" s="37">
        <f>998.25+18607.13</f>
        <v>19605.38</v>
      </c>
      <c r="F2059" s="37">
        <v>18607.13</v>
      </c>
      <c r="G2059" s="37">
        <v>18607.13</v>
      </c>
      <c r="H2059" s="37">
        <v>18607.13</v>
      </c>
      <c r="I2059" s="37">
        <v>18607.13</v>
      </c>
      <c r="J2059" s="37">
        <v>18607.13</v>
      </c>
      <c r="K2059" s="37">
        <v>18607.13</v>
      </c>
      <c r="L2059" s="37">
        <v>18607.13</v>
      </c>
      <c r="M2059" s="37">
        <v>18607.13</v>
      </c>
      <c r="N2059" s="37">
        <v>18607.13</v>
      </c>
      <c r="O2059" s="37">
        <v>18607.13</v>
      </c>
      <c r="P2059" s="37">
        <v>18607.13</v>
      </c>
      <c r="Q2059" s="37">
        <v>18607.13</v>
      </c>
      <c r="R2059" s="37">
        <v>18607.13</v>
      </c>
      <c r="S2059" s="37">
        <v>18607.13</v>
      </c>
    </row>
    <row r="2060" spans="2:19">
      <c r="B2060" s="6">
        <v>1960</v>
      </c>
      <c r="C2060" s="37">
        <f>2491.54+4747.9+25872.84</f>
        <v>33112.28</v>
      </c>
      <c r="D2060" s="37">
        <f>2491.54+25872.84</f>
        <v>28364.38</v>
      </c>
      <c r="E2060" s="37">
        <f>2491.54+25872.84</f>
        <v>28364.38</v>
      </c>
      <c r="F2060" s="37">
        <v>25872.84</v>
      </c>
      <c r="G2060" s="37">
        <v>25872.84</v>
      </c>
      <c r="H2060" s="37">
        <v>25872.84</v>
      </c>
      <c r="I2060" s="37">
        <v>25872.84</v>
      </c>
      <c r="J2060" s="37">
        <v>25872.84</v>
      </c>
      <c r="K2060" s="37">
        <v>25872.84</v>
      </c>
      <c r="L2060" s="37">
        <v>25872.84</v>
      </c>
      <c r="M2060" s="37">
        <v>25872.84</v>
      </c>
      <c r="N2060" s="37">
        <v>25872.84</v>
      </c>
      <c r="O2060" s="37">
        <v>25872.84</v>
      </c>
      <c r="P2060" s="37">
        <v>25872.84</v>
      </c>
      <c r="Q2060" s="37">
        <v>25872.84</v>
      </c>
      <c r="R2060" s="37">
        <v>25872.84</v>
      </c>
      <c r="S2060" s="37">
        <v>25872.84</v>
      </c>
    </row>
    <row r="2061" spans="2:19">
      <c r="B2061" s="6">
        <v>1959</v>
      </c>
      <c r="C2061" s="37">
        <f>1228.59+30941.69</f>
        <v>32170.28</v>
      </c>
      <c r="D2061" s="37">
        <v>30941.69</v>
      </c>
      <c r="E2061" s="37">
        <v>30941.69</v>
      </c>
      <c r="F2061" s="37">
        <v>30941.69</v>
      </c>
      <c r="G2061" s="37">
        <v>30941.69</v>
      </c>
      <c r="H2061" s="37">
        <v>30941.69</v>
      </c>
      <c r="I2061" s="37">
        <v>30941.69</v>
      </c>
      <c r="J2061" s="37">
        <v>30941.69</v>
      </c>
      <c r="K2061" s="37">
        <v>30941.69</v>
      </c>
      <c r="L2061" s="37">
        <v>30941.69</v>
      </c>
      <c r="M2061" s="37">
        <v>30941.69</v>
      </c>
      <c r="N2061" s="37">
        <v>30941.69</v>
      </c>
      <c r="O2061" s="37">
        <f>30941.69-1317.94</f>
        <v>29623.75</v>
      </c>
      <c r="P2061" s="37">
        <f>30941.69-1317.94</f>
        <v>29623.75</v>
      </c>
      <c r="Q2061" s="37">
        <f>30941.69-1317.94</f>
        <v>29623.75</v>
      </c>
      <c r="R2061" s="37">
        <f>30941.69-1317.94</f>
        <v>29623.75</v>
      </c>
      <c r="S2061" s="37">
        <f>30941.69-1317.94</f>
        <v>29623.75</v>
      </c>
    </row>
    <row r="2062" spans="2:19">
      <c r="B2062" s="6">
        <v>1958</v>
      </c>
      <c r="C2062" s="37">
        <f>2374.56+1237.04+6193.87+29670.35</f>
        <v>39475.82</v>
      </c>
      <c r="D2062" s="37">
        <f>2374.56+1237.04+6193.87+29670.35</f>
        <v>39475.82</v>
      </c>
      <c r="E2062" s="37">
        <f>2374.56+1237.04+6193.87+29670.35</f>
        <v>39475.82</v>
      </c>
      <c r="F2062" s="37">
        <f>2374.56+1237.04+6193.87+29670.35</f>
        <v>39475.82</v>
      </c>
      <c r="G2062" s="37">
        <f>2374.56+1237.04+29670.35</f>
        <v>33281.949999999997</v>
      </c>
      <c r="H2062" s="37">
        <f>2374.56+29670.35</f>
        <v>32044.91</v>
      </c>
      <c r="I2062" s="37">
        <v>29670.35</v>
      </c>
      <c r="J2062" s="37">
        <v>29670.35</v>
      </c>
      <c r="K2062" s="37">
        <v>29670.35</v>
      </c>
      <c r="L2062" s="37">
        <v>29670.35</v>
      </c>
      <c r="M2062" s="37">
        <v>29670.35</v>
      </c>
      <c r="N2062" s="37">
        <v>29670.35</v>
      </c>
      <c r="O2062" s="37">
        <v>29670.35</v>
      </c>
      <c r="P2062" s="37">
        <v>29670.35</v>
      </c>
      <c r="Q2062" s="37">
        <v>29670.35</v>
      </c>
      <c r="R2062" s="37">
        <v>29670.35</v>
      </c>
      <c r="S2062" s="37">
        <v>29670.35</v>
      </c>
    </row>
    <row r="2063" spans="2:19">
      <c r="B2063" s="6">
        <v>1957</v>
      </c>
      <c r="C2063" s="37">
        <f t="shared" ref="C2063:H2063" si="75">450.75+16369.47</f>
        <v>16820.22</v>
      </c>
      <c r="D2063" s="37">
        <f t="shared" si="75"/>
        <v>16820.22</v>
      </c>
      <c r="E2063" s="37">
        <f t="shared" si="75"/>
        <v>16820.22</v>
      </c>
      <c r="F2063" s="37">
        <f t="shared" si="75"/>
        <v>16820.22</v>
      </c>
      <c r="G2063" s="37">
        <f t="shared" si="75"/>
        <v>16820.22</v>
      </c>
      <c r="H2063" s="37">
        <f t="shared" si="75"/>
        <v>16820.22</v>
      </c>
      <c r="I2063" s="37">
        <v>16369.47</v>
      </c>
      <c r="J2063" s="37">
        <v>16369.47</v>
      </c>
      <c r="K2063" s="37">
        <v>16369.47</v>
      </c>
      <c r="L2063" s="37">
        <v>16369.47</v>
      </c>
      <c r="M2063" s="37">
        <v>16369.47</v>
      </c>
      <c r="N2063" s="37">
        <v>16369.47</v>
      </c>
      <c r="O2063" s="37">
        <f>16369.47-540.9</f>
        <v>15828.57</v>
      </c>
      <c r="P2063" s="37">
        <f>16369.47-540.9</f>
        <v>15828.57</v>
      </c>
      <c r="Q2063" s="37">
        <f>16369.47-540.9</f>
        <v>15828.57</v>
      </c>
      <c r="R2063" s="37">
        <f>16369.47-540.9</f>
        <v>15828.57</v>
      </c>
      <c r="S2063" s="37">
        <f>16369.47-540.9</f>
        <v>15828.57</v>
      </c>
    </row>
    <row r="2064" spans="2:19">
      <c r="B2064" s="6">
        <v>1956</v>
      </c>
      <c r="C2064" s="37">
        <f>1770.85+877.79+2762.88+25471.13</f>
        <v>30882.65</v>
      </c>
      <c r="D2064" s="37">
        <f>1770.85+877.79+25471.13</f>
        <v>28119.77</v>
      </c>
      <c r="E2064" s="37">
        <f>1770.85+877.79+25471.13</f>
        <v>28119.77</v>
      </c>
      <c r="F2064" s="37">
        <f>1770.85+877.79+25471.13</f>
        <v>28119.77</v>
      </c>
      <c r="G2064" s="37">
        <f>1770.85+25471.13</f>
        <v>27241.98</v>
      </c>
      <c r="H2064" s="37">
        <v>25471.13</v>
      </c>
      <c r="I2064" s="37">
        <v>25471.13</v>
      </c>
      <c r="J2064" s="37">
        <v>25471.13</v>
      </c>
      <c r="K2064" s="37">
        <v>25471.13</v>
      </c>
      <c r="L2064" s="37">
        <v>25471.13</v>
      </c>
      <c r="M2064" s="37">
        <v>25471.13</v>
      </c>
      <c r="N2064" s="37">
        <v>25471.13</v>
      </c>
      <c r="O2064" s="37">
        <v>25471.13</v>
      </c>
      <c r="P2064" s="37">
        <v>25471.13</v>
      </c>
      <c r="Q2064" s="37">
        <v>25471.13</v>
      </c>
      <c r="R2064" s="37">
        <v>25471.13</v>
      </c>
      <c r="S2064" s="37">
        <v>25471.13</v>
      </c>
    </row>
    <row r="2065" spans="2:19">
      <c r="B2065" s="6">
        <v>1955</v>
      </c>
      <c r="C2065" s="37">
        <f>2119.05+2312.71+12312.65+2293.56+5054+30940.37</f>
        <v>55032.34</v>
      </c>
      <c r="D2065" s="37">
        <f>2119.05+2312.71+12312.65+2293.56+5054+30940.37</f>
        <v>55032.34</v>
      </c>
      <c r="E2065" s="37">
        <f>2119.05+2312.71+12312.65+2293.56+30940.37</f>
        <v>49978.34</v>
      </c>
      <c r="F2065" s="37">
        <f>2119.05+2312.71+12312.65+2293.56+30940.37</f>
        <v>49978.34</v>
      </c>
      <c r="G2065" s="37">
        <f>2119.05+2312.71+12312.65+30940.37</f>
        <v>47684.78</v>
      </c>
      <c r="H2065" s="37">
        <f>2119.05+2312.71+30940.37</f>
        <v>35372.129999999997</v>
      </c>
      <c r="I2065" s="37">
        <f>2119.05+2312.71+30940.37</f>
        <v>35372.129999999997</v>
      </c>
      <c r="J2065" s="37">
        <f>2119.05+2312.71+30940.37</f>
        <v>35372.129999999997</v>
      </c>
      <c r="K2065" s="37">
        <f>2119.05+30940.37</f>
        <v>33059.42</v>
      </c>
      <c r="L2065" s="37">
        <f>2119.05+30940.37</f>
        <v>33059.42</v>
      </c>
      <c r="M2065" s="37">
        <v>30940.37</v>
      </c>
      <c r="N2065" s="37">
        <v>29413.31</v>
      </c>
      <c r="O2065" s="37">
        <v>29413.31</v>
      </c>
      <c r="P2065" s="37">
        <f>29413.31-2493</f>
        <v>26920.31</v>
      </c>
      <c r="Q2065" s="37">
        <f>29413.31-2493</f>
        <v>26920.31</v>
      </c>
      <c r="R2065" s="37">
        <f>29413.31-2493</f>
        <v>26920.31</v>
      </c>
      <c r="S2065" s="37">
        <f>29413.31-2493</f>
        <v>26920.31</v>
      </c>
    </row>
    <row r="2066" spans="2:19">
      <c r="B2066" s="6">
        <v>1954</v>
      </c>
      <c r="C2066" s="37">
        <f>4618.71+2647.79+667.01+2987.97</f>
        <v>10921.48</v>
      </c>
      <c r="D2066" s="37">
        <f>4618.71+2647.79+667.01+2987.97</f>
        <v>10921.48</v>
      </c>
      <c r="E2066" s="37">
        <f>4618.71+2647.79+2987.97</f>
        <v>10254.469999999999</v>
      </c>
      <c r="F2066" s="37">
        <f>4618.71+2647.79+2987.97</f>
        <v>10254.469999999999</v>
      </c>
      <c r="G2066" s="37">
        <f>4618.71+2647.79+2987.97</f>
        <v>10254.469999999999</v>
      </c>
      <c r="H2066" s="37">
        <f>4618.71+2987.97</f>
        <v>7606.68</v>
      </c>
      <c r="I2066" s="37">
        <f>4618.71+2987.97</f>
        <v>7606.68</v>
      </c>
      <c r="J2066" s="37">
        <f>4618.71+2987.97</f>
        <v>7606.68</v>
      </c>
      <c r="K2066" s="37">
        <v>2987.97</v>
      </c>
      <c r="L2066" s="37">
        <v>2987.97</v>
      </c>
      <c r="M2066" s="37">
        <v>2987.97</v>
      </c>
      <c r="N2066" s="37">
        <v>407.5</v>
      </c>
      <c r="O2066" s="37">
        <v>407.5</v>
      </c>
      <c r="P2066" s="37">
        <v>407.5</v>
      </c>
      <c r="Q2066" s="37">
        <v>407.5</v>
      </c>
      <c r="R2066" s="37">
        <v>407.5</v>
      </c>
      <c r="S2066" s="37">
        <v>407.5</v>
      </c>
    </row>
    <row r="2067" spans="2:19">
      <c r="B2067" s="6">
        <v>1953</v>
      </c>
      <c r="C2067" s="37">
        <f>517.25+2054.42+906.52</f>
        <v>3478.19</v>
      </c>
      <c r="D2067" s="37">
        <f>517.25+2054.42+906.52</f>
        <v>3478.19</v>
      </c>
      <c r="E2067" s="37">
        <f>517.25+906.52</f>
        <v>1423.77</v>
      </c>
      <c r="F2067" s="37">
        <f>517.25+906.52</f>
        <v>1423.77</v>
      </c>
      <c r="G2067" s="37">
        <f>517.25+906.52</f>
        <v>1423.77</v>
      </c>
      <c r="H2067" s="37">
        <v>906.52</v>
      </c>
      <c r="I2067" s="37">
        <v>906.52</v>
      </c>
      <c r="J2067" s="37">
        <v>906.52</v>
      </c>
      <c r="K2067" s="37">
        <v>906.52</v>
      </c>
      <c r="L2067" s="37">
        <v>906.52</v>
      </c>
      <c r="M2067" s="37">
        <v>906.52</v>
      </c>
      <c r="N2067" s="37">
        <v>906.52</v>
      </c>
      <c r="O2067" s="37">
        <v>906.52</v>
      </c>
      <c r="P2067" s="37">
        <v>906.52</v>
      </c>
      <c r="Q2067" s="37">
        <v>906.52</v>
      </c>
      <c r="R2067" s="37">
        <v>906.52</v>
      </c>
      <c r="S2067" s="37">
        <v>906.52</v>
      </c>
    </row>
    <row r="2068" spans="2:19">
      <c r="B2068" s="6">
        <v>1952</v>
      </c>
      <c r="C2068" s="37">
        <v>319.56</v>
      </c>
      <c r="D2068" s="37">
        <v>319.56</v>
      </c>
      <c r="E2068" s="37">
        <v>319.56</v>
      </c>
      <c r="F2068" s="37">
        <v>319.56</v>
      </c>
      <c r="G2068" s="37">
        <v>319.56</v>
      </c>
      <c r="H2068" s="37">
        <v>319.56</v>
      </c>
      <c r="I2068" s="37">
        <v>319.56</v>
      </c>
      <c r="J2068" s="37">
        <v>319.56</v>
      </c>
      <c r="K2068" s="37">
        <v>319.56</v>
      </c>
      <c r="L2068" s="37">
        <v>319.56</v>
      </c>
      <c r="M2068" s="37">
        <v>319.56</v>
      </c>
      <c r="N2068" s="37">
        <v>319.56</v>
      </c>
      <c r="O2068" s="37">
        <v>319.56</v>
      </c>
      <c r="P2068" s="37">
        <v>319.56</v>
      </c>
      <c r="Q2068" s="37">
        <f>319.56-48.54</f>
        <v>271.02</v>
      </c>
      <c r="R2068" s="37">
        <f>319.56-48.54</f>
        <v>271.02</v>
      </c>
      <c r="S2068" s="37">
        <f>319.56-48.54</f>
        <v>271.02</v>
      </c>
    </row>
    <row r="2069" spans="2:19">
      <c r="B2069" s="6">
        <v>1951</v>
      </c>
      <c r="C2069" s="37">
        <v>619.16999999999996</v>
      </c>
      <c r="D2069" s="37">
        <v>619.16999999999996</v>
      </c>
      <c r="E2069" s="37">
        <v>619.16999999999996</v>
      </c>
      <c r="F2069" s="37">
        <v>619.16999999999996</v>
      </c>
      <c r="G2069" s="37">
        <v>619.16999999999996</v>
      </c>
      <c r="H2069" s="37">
        <v>619.16999999999996</v>
      </c>
      <c r="I2069" s="37">
        <v>619.16999999999996</v>
      </c>
      <c r="J2069" s="37">
        <v>619.16999999999996</v>
      </c>
      <c r="K2069" s="37">
        <v>619.16999999999996</v>
      </c>
      <c r="L2069" s="37">
        <v>619.16999999999996</v>
      </c>
      <c r="M2069" s="37">
        <v>619.16999999999996</v>
      </c>
      <c r="N2069" s="37">
        <v>619.16999999999996</v>
      </c>
      <c r="O2069" s="37">
        <v>619.16999999999996</v>
      </c>
      <c r="P2069" s="37">
        <v>619.16999999999996</v>
      </c>
      <c r="Q2069" s="37">
        <v>619.16999999999996</v>
      </c>
      <c r="R2069" s="37">
        <v>619.16999999999996</v>
      </c>
      <c r="S2069" s="37">
        <v>619.16999999999996</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6738.32</v>
      </c>
      <c r="D2071" s="37">
        <v>6738.32</v>
      </c>
      <c r="E2071" s="37">
        <v>6738.32</v>
      </c>
      <c r="F2071" s="37">
        <v>6738.32</v>
      </c>
      <c r="G2071" s="37">
        <v>6738.32</v>
      </c>
      <c r="H2071" s="37">
        <v>6738.32</v>
      </c>
      <c r="I2071" s="37">
        <v>6738.32</v>
      </c>
      <c r="J2071" s="37">
        <v>6738.32</v>
      </c>
      <c r="K2071" s="37">
        <v>6738.32</v>
      </c>
      <c r="L2071" s="37">
        <v>6738.32</v>
      </c>
      <c r="M2071" s="37">
        <v>6738.32</v>
      </c>
      <c r="N2071" s="37">
        <v>6738.32</v>
      </c>
      <c r="O2071" s="37">
        <v>6738.32</v>
      </c>
      <c r="P2071" s="37">
        <v>6738.32</v>
      </c>
      <c r="Q2071" s="37">
        <v>6738.32</v>
      </c>
      <c r="R2071" s="37">
        <v>6738.32</v>
      </c>
      <c r="S2071" s="37">
        <v>6738.32</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1122.29</v>
      </c>
      <c r="D2073" s="37">
        <v>1122.29</v>
      </c>
      <c r="E2073" s="37">
        <v>1122.29</v>
      </c>
      <c r="F2073" s="37">
        <v>1122.29</v>
      </c>
      <c r="G2073" s="37">
        <v>1122.29</v>
      </c>
      <c r="H2073" s="37">
        <v>1122.29</v>
      </c>
      <c r="I2073" s="37">
        <v>1122.29</v>
      </c>
      <c r="J2073" s="37">
        <v>1122.29</v>
      </c>
      <c r="K2073" s="37">
        <v>1122.29</v>
      </c>
      <c r="L2073" s="37">
        <v>1122.29</v>
      </c>
      <c r="M2073" s="37">
        <v>1122.29</v>
      </c>
      <c r="N2073" s="37">
        <v>1122.29</v>
      </c>
      <c r="O2073" s="37">
        <v>1122.29</v>
      </c>
      <c r="P2073" s="37">
        <v>1122.29</v>
      </c>
      <c r="Q2073" s="37">
        <v>1122.29</v>
      </c>
      <c r="R2073" s="37">
        <v>1122.29</v>
      </c>
      <c r="S2073" s="37">
        <v>1122.29</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44128.07</v>
      </c>
      <c r="D2075" s="37">
        <v>44128.07</v>
      </c>
      <c r="E2075" s="37">
        <v>44128.07</v>
      </c>
      <c r="F2075" s="37">
        <v>44128.07</v>
      </c>
      <c r="G2075" s="37">
        <v>44128.07</v>
      </c>
      <c r="H2075" s="37">
        <v>44128.07</v>
      </c>
      <c r="I2075" s="37">
        <v>44128.07</v>
      </c>
      <c r="J2075" s="37">
        <v>44128.07</v>
      </c>
      <c r="K2075" s="37">
        <v>44128.07</v>
      </c>
      <c r="L2075" s="37">
        <v>44128.07</v>
      </c>
      <c r="M2075" s="37">
        <v>44128.07</v>
      </c>
      <c r="N2075" s="37">
        <v>44128.07</v>
      </c>
      <c r="O2075" s="37">
        <v>44128.07</v>
      </c>
      <c r="P2075" s="37">
        <v>44128.07</v>
      </c>
      <c r="Q2075" s="37">
        <v>44128.07</v>
      </c>
      <c r="R2075" s="37">
        <v>44128.07</v>
      </c>
      <c r="S2075" s="37">
        <v>44128.07</v>
      </c>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9254091.8691499978</v>
      </c>
      <c r="D2091" s="8">
        <f>SUM(D2013:D2090)</f>
        <v>9477503.1891499981</v>
      </c>
      <c r="E2091" s="8">
        <f>SUM(E2012:E2090)</f>
        <v>9705392.0791500006</v>
      </c>
      <c r="F2091" s="8">
        <f>SUM(F2011:F2090)</f>
        <v>10192659.589149999</v>
      </c>
      <c r="G2091" s="8">
        <f>SUM(G2010:G2090)</f>
        <v>10470366.219149996</v>
      </c>
      <c r="H2091" s="8">
        <f>SUM(H2004:H2090)</f>
        <v>10647276.249149999</v>
      </c>
      <c r="I2091" s="8">
        <f>SUM(I2004:I2090)</f>
        <v>10927356.709149998</v>
      </c>
      <c r="J2091" s="8">
        <f t="shared" ref="J2091" si="76">SUM(J2004:J2090)</f>
        <v>11167795.319149999</v>
      </c>
      <c r="K2091" s="8">
        <f>SUM(K2004:K2090)</f>
        <v>11820259.069149997</v>
      </c>
      <c r="L2091" s="8">
        <f t="shared" ref="L2091" si="77">SUM(L2004:L2090)</f>
        <v>12668032.809149999</v>
      </c>
      <c r="M2091" s="8">
        <f>SUM(M2004:M2090)</f>
        <v>12986871.93915</v>
      </c>
      <c r="N2091" s="11">
        <f>SUM(N1999:N2090)</f>
        <v>13605948.919150004</v>
      </c>
      <c r="O2091" s="11">
        <f>SUM(O1999:O2090)</f>
        <v>14106239.079150004</v>
      </c>
      <c r="P2091" s="11">
        <f>SUM(P1999:P2090)</f>
        <v>14468240.619150003</v>
      </c>
      <c r="Q2091" s="11">
        <f>SUM(Q1999:Q2090)</f>
        <v>14674647.209150003</v>
      </c>
      <c r="R2091" s="11">
        <f>SUM(R1998:R2090)</f>
        <v>15040199.839150004</v>
      </c>
      <c r="S2091" s="11">
        <f>SUM(S1998:S2090)</f>
        <v>15641452.019150004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3947.82</v>
      </c>
      <c r="D2116" s="37">
        <v>3947.82</v>
      </c>
      <c r="E2116" s="37">
        <v>3947.82</v>
      </c>
      <c r="F2116" s="37">
        <v>3947.82</v>
      </c>
      <c r="G2116" s="37">
        <v>3947.82</v>
      </c>
      <c r="H2116" s="37">
        <v>3947.82</v>
      </c>
      <c r="I2116" s="37">
        <v>3947.82</v>
      </c>
      <c r="J2116" s="37">
        <v>3947.82</v>
      </c>
      <c r="K2116" s="37">
        <v>3947.82</v>
      </c>
      <c r="L2116" s="37">
        <v>3947.82</v>
      </c>
      <c r="M2116" s="37">
        <v>3947.82</v>
      </c>
      <c r="N2116" s="37">
        <v>3947.82</v>
      </c>
      <c r="O2116" s="37">
        <v>3947.82</v>
      </c>
      <c r="P2116" s="37">
        <v>3947.82</v>
      </c>
      <c r="Q2116" s="37">
        <v>3947.82</v>
      </c>
      <c r="R2116" s="37">
        <v>3947.82</v>
      </c>
      <c r="S2116" s="37">
        <v>3947.82</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15484.03</v>
      </c>
      <c r="D2119" s="37">
        <v>15484.03</v>
      </c>
      <c r="E2119" s="37">
        <v>15484.03</v>
      </c>
      <c r="F2119" s="37">
        <v>15484.03</v>
      </c>
      <c r="G2119" s="37">
        <v>15484.03</v>
      </c>
      <c r="H2119" s="37">
        <v>15484.03</v>
      </c>
      <c r="I2119" s="37">
        <v>15484.03</v>
      </c>
      <c r="J2119" s="37">
        <v>15484.03</v>
      </c>
      <c r="K2119" s="37">
        <v>15484.03</v>
      </c>
      <c r="L2119" s="37">
        <v>15484.03</v>
      </c>
      <c r="M2119" s="37">
        <v>15484.03</v>
      </c>
      <c r="N2119" s="37">
        <v>15484.03</v>
      </c>
      <c r="O2119" s="37">
        <v>15484.03</v>
      </c>
      <c r="P2119" s="37">
        <v>15484.03</v>
      </c>
      <c r="Q2119" s="37">
        <v>15484.03</v>
      </c>
      <c r="R2119" s="37">
        <v>15484.03</v>
      </c>
      <c r="S2119" s="37">
        <v>15484.03</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3203.27</v>
      </c>
      <c r="D2125" s="37">
        <v>3203.27</v>
      </c>
      <c r="E2125" s="37">
        <v>3203.27</v>
      </c>
      <c r="F2125" s="37">
        <v>3203.27</v>
      </c>
      <c r="G2125" s="37">
        <v>3203.27</v>
      </c>
      <c r="H2125" s="37">
        <v>3203.27</v>
      </c>
      <c r="I2125" s="37">
        <v>3203.27</v>
      </c>
      <c r="J2125" s="37">
        <v>3203.27</v>
      </c>
      <c r="K2125" s="37">
        <v>3203.27</v>
      </c>
      <c r="L2125" s="37">
        <v>3203.27</v>
      </c>
      <c r="M2125" s="37">
        <v>3203.27</v>
      </c>
      <c r="N2125" s="37">
        <v>3203.27</v>
      </c>
      <c r="O2125" s="37">
        <v>3203.27</v>
      </c>
      <c r="P2125" s="37">
        <v>3203.27</v>
      </c>
      <c r="Q2125" s="37">
        <v>3203.27</v>
      </c>
      <c r="R2125" s="37">
        <v>3203.27</v>
      </c>
      <c r="S2125" s="37">
        <v>3203.27</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11900.73</v>
      </c>
      <c r="D2127" s="37">
        <v>11900.73</v>
      </c>
      <c r="E2127" s="37">
        <v>11900.73</v>
      </c>
      <c r="F2127" s="37">
        <v>11900.73</v>
      </c>
      <c r="G2127" s="37">
        <v>11900.73</v>
      </c>
      <c r="H2127" s="37">
        <v>11900.73</v>
      </c>
      <c r="I2127" s="37">
        <v>11900.73</v>
      </c>
      <c r="J2127" s="37">
        <v>11900.73</v>
      </c>
      <c r="K2127" s="37">
        <v>11900.73</v>
      </c>
      <c r="L2127" s="37">
        <v>11900.73</v>
      </c>
      <c r="M2127" s="37">
        <v>11900.73</v>
      </c>
      <c r="N2127" s="37">
        <v>11900.73</v>
      </c>
      <c r="O2127" s="37">
        <v>11900.73</v>
      </c>
      <c r="P2127" s="37">
        <v>11900.73</v>
      </c>
      <c r="Q2127" s="37">
        <v>11900.73</v>
      </c>
      <c r="R2127" s="37">
        <v>11900.73</v>
      </c>
      <c r="S2127" s="37">
        <v>11900.73</v>
      </c>
    </row>
    <row r="2128" spans="2:19">
      <c r="B2128" s="6">
        <v>1987</v>
      </c>
      <c r="C2128" s="37">
        <f>251.05+6000+1343.1</f>
        <v>7594.15</v>
      </c>
      <c r="D2128" s="37">
        <f>251.05+6000+1343.1</f>
        <v>7594.15</v>
      </c>
      <c r="E2128" s="37">
        <f>251.05+6000+1343.1</f>
        <v>7594.15</v>
      </c>
      <c r="F2128" s="37">
        <f t="shared" ref="F2128:S2128" si="78">251.05+6000</f>
        <v>6251.05</v>
      </c>
      <c r="G2128" s="37">
        <f t="shared" si="78"/>
        <v>6251.05</v>
      </c>
      <c r="H2128" s="37">
        <f t="shared" si="78"/>
        <v>6251.05</v>
      </c>
      <c r="I2128" s="37">
        <f t="shared" si="78"/>
        <v>6251.05</v>
      </c>
      <c r="J2128" s="37">
        <f t="shared" si="78"/>
        <v>6251.05</v>
      </c>
      <c r="K2128" s="37">
        <f t="shared" si="78"/>
        <v>6251.05</v>
      </c>
      <c r="L2128" s="37">
        <f t="shared" si="78"/>
        <v>6251.05</v>
      </c>
      <c r="M2128" s="37">
        <f t="shared" si="78"/>
        <v>6251.05</v>
      </c>
      <c r="N2128" s="37">
        <f t="shared" si="78"/>
        <v>6251.05</v>
      </c>
      <c r="O2128" s="37">
        <f t="shared" si="78"/>
        <v>6251.05</v>
      </c>
      <c r="P2128" s="37">
        <f t="shared" si="78"/>
        <v>6251.05</v>
      </c>
      <c r="Q2128" s="37">
        <f t="shared" si="78"/>
        <v>6251.05</v>
      </c>
      <c r="R2128" s="37">
        <f t="shared" si="78"/>
        <v>6251.05</v>
      </c>
      <c r="S2128" s="37">
        <f t="shared" si="78"/>
        <v>6251.05</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1007.25</v>
      </c>
      <c r="D2132" s="37">
        <v>1007.25</v>
      </c>
      <c r="E2132" s="37">
        <v>1007.25</v>
      </c>
      <c r="F2132" s="37">
        <v>1007.25</v>
      </c>
      <c r="G2132" s="37">
        <v>1007.25</v>
      </c>
      <c r="H2132" s="37">
        <v>1007.25</v>
      </c>
      <c r="I2132" s="37">
        <v>1007.25</v>
      </c>
      <c r="J2132" s="37">
        <v>1007.25</v>
      </c>
      <c r="K2132" s="37">
        <v>1007.25</v>
      </c>
      <c r="L2132" s="37">
        <v>1007.25</v>
      </c>
      <c r="M2132" s="37">
        <v>1007.25</v>
      </c>
      <c r="N2132" s="37">
        <v>1007.25</v>
      </c>
      <c r="O2132" s="37">
        <v>1007.25</v>
      </c>
      <c r="P2132" s="37">
        <v>1007.25</v>
      </c>
      <c r="Q2132" s="37">
        <v>1007.25</v>
      </c>
      <c r="R2132" s="37">
        <v>1007.25</v>
      </c>
      <c r="S2132" s="37">
        <v>1007.25</v>
      </c>
    </row>
    <row r="2133" spans="2:19">
      <c r="B2133" s="6">
        <v>1982</v>
      </c>
      <c r="C2133" s="37">
        <v>4228.8999999999996</v>
      </c>
      <c r="D2133" s="37">
        <v>4228.8999999999996</v>
      </c>
      <c r="E2133" s="37">
        <v>4228.8999999999996</v>
      </c>
      <c r="F2133" s="37">
        <v>4228.8999999999996</v>
      </c>
      <c r="G2133" s="37">
        <v>4228.8999999999996</v>
      </c>
      <c r="H2133" s="37">
        <v>4228.8999999999996</v>
      </c>
      <c r="I2133" s="37">
        <v>4228.8999999999996</v>
      </c>
      <c r="J2133" s="37">
        <v>4228.8999999999996</v>
      </c>
      <c r="K2133" s="37">
        <v>4228.8999999999996</v>
      </c>
      <c r="L2133" s="37">
        <v>4228.8999999999996</v>
      </c>
      <c r="M2133" s="37">
        <v>4228.8999999999996</v>
      </c>
      <c r="N2133" s="37">
        <v>4228.8999999999996</v>
      </c>
      <c r="O2133" s="37">
        <v>4228.8999999999996</v>
      </c>
      <c r="P2133" s="37">
        <v>4228.8999999999996</v>
      </c>
      <c r="Q2133" s="37">
        <v>4228.8999999999996</v>
      </c>
      <c r="R2133" s="37">
        <v>4228.8999999999996</v>
      </c>
      <c r="S2133" s="37">
        <v>4228.8999999999996</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1931.15</v>
      </c>
      <c r="D2135" s="37">
        <v>1931.15</v>
      </c>
      <c r="E2135" s="37">
        <v>1931.15</v>
      </c>
      <c r="F2135" s="37">
        <v>1931.15</v>
      </c>
      <c r="G2135" s="37">
        <v>1931.15</v>
      </c>
      <c r="H2135" s="37">
        <v>1931.15</v>
      </c>
      <c r="I2135" s="37">
        <v>1931.15</v>
      </c>
      <c r="J2135" s="37">
        <v>1931.15</v>
      </c>
      <c r="K2135" s="37">
        <v>1931.15</v>
      </c>
      <c r="L2135" s="37">
        <v>1931.15</v>
      </c>
      <c r="M2135" s="37">
        <v>1931.15</v>
      </c>
      <c r="N2135" s="37">
        <v>1931.15</v>
      </c>
      <c r="O2135" s="37">
        <v>1931.15</v>
      </c>
      <c r="P2135" s="37">
        <v>1931.15</v>
      </c>
      <c r="Q2135" s="37">
        <v>1931.15</v>
      </c>
      <c r="R2135" s="37">
        <v>1931.15</v>
      </c>
      <c r="S2135" s="37">
        <v>1931.15</v>
      </c>
    </row>
    <row r="2136" spans="2:19">
      <c r="B2136" s="6">
        <v>1979</v>
      </c>
      <c r="C2136" s="37">
        <v>592.59</v>
      </c>
      <c r="D2136" s="37">
        <v>592.59</v>
      </c>
      <c r="E2136" s="37">
        <v>592.59</v>
      </c>
      <c r="F2136" s="37">
        <v>592.59</v>
      </c>
      <c r="G2136" s="37">
        <v>592.59</v>
      </c>
      <c r="H2136" s="37">
        <v>592.59</v>
      </c>
      <c r="I2136" s="37">
        <v>592.59</v>
      </c>
      <c r="J2136" s="37">
        <v>592.59</v>
      </c>
      <c r="K2136" s="37">
        <v>592.59</v>
      </c>
      <c r="L2136" s="37">
        <v>592.59</v>
      </c>
      <c r="M2136" s="37">
        <v>592.59</v>
      </c>
      <c r="N2136" s="37">
        <v>592.59</v>
      </c>
      <c r="O2136" s="37">
        <v>592.59</v>
      </c>
      <c r="P2136" s="37">
        <v>592.59</v>
      </c>
      <c r="Q2136" s="37">
        <v>592.59</v>
      </c>
      <c r="R2136" s="37">
        <v>592.59</v>
      </c>
      <c r="S2136" s="37">
        <v>592.59</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2484.88</v>
      </c>
      <c r="D2138" s="37">
        <v>2484.88</v>
      </c>
      <c r="E2138" s="37">
        <v>2484.88</v>
      </c>
      <c r="F2138" s="37">
        <v>2484.88</v>
      </c>
      <c r="G2138" s="37">
        <v>2484.88</v>
      </c>
      <c r="H2138" s="37">
        <v>2484.88</v>
      </c>
      <c r="I2138" s="37">
        <v>2484.88</v>
      </c>
      <c r="J2138" s="37">
        <v>2484.88</v>
      </c>
      <c r="K2138" s="37">
        <v>2484.88</v>
      </c>
      <c r="L2138" s="37">
        <v>2484.88</v>
      </c>
      <c r="M2138" s="37">
        <v>2484.88</v>
      </c>
      <c r="N2138" s="37">
        <v>2484.88</v>
      </c>
      <c r="O2138" s="37">
        <v>2484.88</v>
      </c>
      <c r="P2138" s="37">
        <v>2484.88</v>
      </c>
      <c r="Q2138" s="37">
        <v>2484.88</v>
      </c>
      <c r="R2138" s="37">
        <v>2484.88</v>
      </c>
      <c r="S2138" s="37">
        <v>2484.88</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1758.33</v>
      </c>
      <c r="D2142" s="37">
        <v>1758.33</v>
      </c>
      <c r="E2142" s="37">
        <v>1758.33</v>
      </c>
      <c r="F2142" s="37">
        <v>1758.33</v>
      </c>
      <c r="G2142" s="37">
        <v>1758.33</v>
      </c>
      <c r="H2142" s="37">
        <v>1758.33</v>
      </c>
      <c r="I2142" s="37">
        <v>1758.33</v>
      </c>
      <c r="J2142" s="37">
        <v>1758.33</v>
      </c>
      <c r="K2142" s="37">
        <v>1758.33</v>
      </c>
      <c r="L2142" s="37">
        <v>1758.33</v>
      </c>
      <c r="M2142" s="37">
        <v>1758.33</v>
      </c>
      <c r="N2142" s="37">
        <v>1758.33</v>
      </c>
      <c r="O2142" s="37">
        <v>1758.33</v>
      </c>
      <c r="P2142" s="37">
        <v>1758.33</v>
      </c>
      <c r="Q2142" s="37">
        <v>1758.33</v>
      </c>
      <c r="R2142" s="37">
        <v>1758.33</v>
      </c>
      <c r="S2142" s="37">
        <v>1758.33</v>
      </c>
    </row>
    <row r="2143" spans="2:19">
      <c r="B2143" s="6">
        <v>1972</v>
      </c>
      <c r="C2143" s="37">
        <v>3355.09</v>
      </c>
      <c r="D2143" s="37">
        <v>3355.09</v>
      </c>
      <c r="E2143" s="37">
        <v>3355.09</v>
      </c>
      <c r="F2143" s="37">
        <v>3355.09</v>
      </c>
      <c r="G2143" s="37">
        <v>3355.09</v>
      </c>
      <c r="H2143" s="37">
        <v>3355.09</v>
      </c>
      <c r="I2143" s="37">
        <v>3355.09</v>
      </c>
      <c r="J2143" s="37">
        <v>3355.09</v>
      </c>
      <c r="K2143" s="37">
        <v>3355.09</v>
      </c>
      <c r="L2143" s="37">
        <v>3355.09</v>
      </c>
      <c r="M2143" s="37">
        <v>3355.09</v>
      </c>
      <c r="N2143" s="37">
        <v>3355.09</v>
      </c>
      <c r="O2143" s="37">
        <v>3355.09</v>
      </c>
      <c r="P2143" s="37">
        <v>3355.09</v>
      </c>
      <c r="Q2143" s="37">
        <v>3355.09</v>
      </c>
      <c r="R2143" s="37">
        <v>3355.09</v>
      </c>
      <c r="S2143" s="37">
        <v>3355.09</v>
      </c>
    </row>
    <row r="2144" spans="2:19">
      <c r="B2144" s="6">
        <v>1971</v>
      </c>
      <c r="C2144" s="37">
        <v>6036.82</v>
      </c>
      <c r="D2144" s="37">
        <v>6036.82</v>
      </c>
      <c r="E2144" s="37">
        <v>6036.82</v>
      </c>
      <c r="F2144" s="37">
        <v>6036.82</v>
      </c>
      <c r="G2144" s="37">
        <v>6036.82</v>
      </c>
      <c r="H2144" s="37">
        <v>6036.82</v>
      </c>
      <c r="I2144" s="37">
        <v>6036.82</v>
      </c>
      <c r="J2144" s="37">
        <v>6036.82</v>
      </c>
      <c r="K2144" s="37">
        <v>6036.82</v>
      </c>
      <c r="L2144" s="37">
        <v>6036.82</v>
      </c>
      <c r="M2144" s="37">
        <v>6036.82</v>
      </c>
      <c r="N2144" s="37">
        <v>6036.82</v>
      </c>
      <c r="O2144" s="37">
        <v>6036.82</v>
      </c>
      <c r="P2144" s="37">
        <v>6036.82</v>
      </c>
      <c r="Q2144" s="37">
        <v>6036.82</v>
      </c>
      <c r="R2144" s="37">
        <v>6036.82</v>
      </c>
      <c r="S2144" s="37">
        <v>6036.82</v>
      </c>
    </row>
    <row r="2145" spans="2:19">
      <c r="B2145" s="6">
        <v>1970</v>
      </c>
      <c r="C2145" s="37">
        <f>4129.7+398.24</f>
        <v>4527.9399999999996</v>
      </c>
      <c r="D2145" s="37">
        <f>4129.7+398.24</f>
        <v>4527.9399999999996</v>
      </c>
      <c r="E2145" s="37">
        <v>4129.7</v>
      </c>
      <c r="F2145" s="37">
        <v>4129.7</v>
      </c>
      <c r="G2145" s="37">
        <v>4129.7</v>
      </c>
      <c r="H2145" s="37">
        <v>4129.7</v>
      </c>
      <c r="I2145" s="37">
        <v>4129.7</v>
      </c>
      <c r="J2145" s="37">
        <v>4129.7</v>
      </c>
      <c r="K2145" s="37">
        <v>4129.7</v>
      </c>
      <c r="L2145" s="37">
        <v>4129.7</v>
      </c>
      <c r="M2145" s="37">
        <v>4129.7</v>
      </c>
      <c r="N2145" s="37">
        <v>4129.7</v>
      </c>
      <c r="O2145" s="37">
        <v>4129.7</v>
      </c>
      <c r="P2145" s="37">
        <v>4129.7</v>
      </c>
      <c r="Q2145" s="37">
        <v>4129.7</v>
      </c>
      <c r="R2145" s="37">
        <v>4129.7</v>
      </c>
      <c r="S2145" s="37">
        <v>4129.7</v>
      </c>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68052.95</v>
      </c>
      <c r="D2186" s="8">
        <f>SUM(D2108:D2185)</f>
        <v>68052.95</v>
      </c>
      <c r="E2186" s="8">
        <f>SUM(E2107:E2185)</f>
        <v>67654.710000000006</v>
      </c>
      <c r="F2186" s="8">
        <f>SUM(F2106:F2185)</f>
        <v>66311.610000000015</v>
      </c>
      <c r="G2186" s="8">
        <f>SUM(G2105:G2185)</f>
        <v>66311.610000000015</v>
      </c>
      <c r="H2186" s="8">
        <f>SUM(H2099:H2185)</f>
        <v>66311.610000000015</v>
      </c>
      <c r="I2186" s="8">
        <f>SUM(I2099:I2185)</f>
        <v>66311.610000000015</v>
      </c>
      <c r="J2186" s="8">
        <f t="shared" ref="J2186" si="79">SUM(J2099:J2185)</f>
        <v>66311.610000000015</v>
      </c>
      <c r="K2186" s="8">
        <f>SUM(K2099:K2185)</f>
        <v>66311.610000000015</v>
      </c>
      <c r="L2186" s="8">
        <f t="shared" ref="L2186" si="80">SUM(L2099:L2185)</f>
        <v>66311.610000000015</v>
      </c>
      <c r="M2186" s="8">
        <f>SUM(M2099:M2185)</f>
        <v>66311.610000000015</v>
      </c>
      <c r="N2186" s="11">
        <f>SUM(N2094:N2185)</f>
        <v>66311.610000000015</v>
      </c>
      <c r="O2186" s="11">
        <f>SUM(O2094:O2185)</f>
        <v>66311.610000000015</v>
      </c>
      <c r="P2186" s="11">
        <f>SUM(P2094:P2185)</f>
        <v>66311.610000000015</v>
      </c>
      <c r="Q2186" s="11">
        <f>SUM(Q2094:Q2185)</f>
        <v>66311.610000000015</v>
      </c>
      <c r="R2186" s="11">
        <f>SUM(R2093:R2185)</f>
        <v>66311.610000000015</v>
      </c>
      <c r="S2186" s="11">
        <f>SUM(S2093:S2185)</f>
        <v>66311.610000000015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81">SUM(J2194:J2280)</f>
        <v>0</v>
      </c>
      <c r="K2281" s="8">
        <f>SUM(K2194:K2280)</f>
        <v>0</v>
      </c>
      <c r="L2281" s="8">
        <f t="shared" ref="L2281" si="82">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83">SUM(J2289:J2375)</f>
        <v>0</v>
      </c>
      <c r="K2376" s="8">
        <f>SUM(K2289:K2375)</f>
        <v>0</v>
      </c>
      <c r="L2376" s="8">
        <f t="shared" ref="L2376" si="84">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85">SUM(J2384:J2470)</f>
        <v>0</v>
      </c>
      <c r="K2471" s="8">
        <f>SUM(K2384:K2470)</f>
        <v>0</v>
      </c>
      <c r="L2471" s="8">
        <f t="shared" ref="L2471" si="86">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83197.570000000007</v>
      </c>
    </row>
    <row r="2474" spans="1:19">
      <c r="A2474" s="38"/>
      <c r="B2474" s="6">
        <v>2021</v>
      </c>
      <c r="C2474" s="36"/>
      <c r="D2474" s="36"/>
      <c r="E2474" s="36"/>
      <c r="F2474" s="36"/>
      <c r="G2474" s="36"/>
      <c r="H2474" s="36"/>
      <c r="I2474" s="36"/>
      <c r="J2474" s="36"/>
      <c r="K2474" s="36"/>
      <c r="L2474" s="36"/>
      <c r="M2474" s="36"/>
      <c r="N2474" s="36"/>
      <c r="O2474" s="36"/>
      <c r="P2474" s="36"/>
      <c r="Q2474" s="36"/>
      <c r="R2474" s="37">
        <v>55325.24</v>
      </c>
      <c r="S2474" s="37">
        <v>55325.24</v>
      </c>
    </row>
    <row r="2475" spans="1:19">
      <c r="B2475" s="6">
        <v>2020</v>
      </c>
      <c r="C2475" s="36"/>
      <c r="D2475" s="36"/>
      <c r="E2475" s="36"/>
      <c r="F2475" s="36"/>
      <c r="G2475" s="36"/>
      <c r="H2475" s="36"/>
      <c r="I2475" s="36"/>
      <c r="J2475" s="36"/>
      <c r="K2475" s="36"/>
      <c r="L2475" s="36"/>
      <c r="M2475" s="36"/>
      <c r="N2475" s="36"/>
      <c r="O2475" s="36"/>
      <c r="P2475" s="36"/>
      <c r="Q2475" s="37">
        <v>30486.38</v>
      </c>
      <c r="R2475" s="37">
        <v>30486.38</v>
      </c>
      <c r="S2475" s="37">
        <v>30486.38</v>
      </c>
    </row>
    <row r="2476" spans="1:19">
      <c r="A2476" s="40"/>
      <c r="B2476" s="6">
        <v>2019</v>
      </c>
      <c r="C2476" s="36"/>
      <c r="D2476" s="36"/>
      <c r="E2476" s="36"/>
      <c r="F2476" s="36"/>
      <c r="G2476" s="36"/>
      <c r="H2476" s="36"/>
      <c r="I2476" s="36"/>
      <c r="J2476" s="36"/>
      <c r="K2476" s="36"/>
      <c r="L2476" s="36"/>
      <c r="M2476" s="36"/>
      <c r="N2476" s="36"/>
      <c r="O2476" s="36"/>
      <c r="P2476" s="37">
        <v>80586.350000000006</v>
      </c>
      <c r="Q2476" s="37">
        <v>80586.350000000006</v>
      </c>
      <c r="R2476" s="37">
        <v>80586.350000000006</v>
      </c>
      <c r="S2476" s="37">
        <v>80586.350000000006</v>
      </c>
    </row>
    <row r="2477" spans="1:19">
      <c r="A2477" s="40"/>
      <c r="B2477" s="6">
        <v>2018</v>
      </c>
      <c r="C2477" s="36"/>
      <c r="D2477" s="36"/>
      <c r="E2477" s="36"/>
      <c r="F2477" s="36"/>
      <c r="G2477" s="36"/>
      <c r="H2477" s="36"/>
      <c r="I2477" s="36"/>
      <c r="J2477" s="36"/>
      <c r="K2477" s="36"/>
      <c r="L2477" s="36"/>
      <c r="M2477" s="36"/>
      <c r="N2477" s="36"/>
      <c r="O2477" s="37">
        <v>121397.2</v>
      </c>
      <c r="P2477" s="37">
        <v>121397.2</v>
      </c>
      <c r="Q2477" s="37">
        <v>121397.2</v>
      </c>
      <c r="R2477" s="37">
        <v>121397.2</v>
      </c>
      <c r="S2477" s="37">
        <v>121397.2</v>
      </c>
    </row>
    <row r="2478" spans="1:19">
      <c r="A2478" s="40"/>
      <c r="B2478" s="6">
        <v>2017</v>
      </c>
      <c r="C2478" s="36"/>
      <c r="D2478" s="36"/>
      <c r="E2478" s="36"/>
      <c r="F2478" s="36"/>
      <c r="G2478" s="36"/>
      <c r="H2478" s="36"/>
      <c r="I2478" s="36"/>
      <c r="J2478" s="36"/>
      <c r="K2478" s="36"/>
      <c r="L2478" s="36"/>
      <c r="M2478" s="36"/>
      <c r="N2478" s="37">
        <v>49793.06</v>
      </c>
      <c r="O2478" s="37">
        <v>49793.06</v>
      </c>
      <c r="P2478" s="37">
        <v>49793.06</v>
      </c>
      <c r="Q2478" s="37">
        <v>49793.06</v>
      </c>
      <c r="R2478" s="37">
        <v>49793.06</v>
      </c>
      <c r="S2478" s="37">
        <v>49793.06</v>
      </c>
    </row>
    <row r="2479" spans="1:19">
      <c r="B2479" s="6">
        <v>2016</v>
      </c>
      <c r="C2479" s="36"/>
      <c r="D2479" s="36"/>
      <c r="E2479" s="36"/>
      <c r="F2479" s="36"/>
      <c r="G2479" s="36"/>
      <c r="H2479" s="36"/>
      <c r="I2479" s="36"/>
      <c r="J2479" s="36"/>
      <c r="K2479" s="36"/>
      <c r="L2479" s="36"/>
      <c r="M2479" s="37">
        <v>15733.78</v>
      </c>
      <c r="N2479" s="37">
        <v>15733.78</v>
      </c>
      <c r="O2479" s="37">
        <v>15733.78</v>
      </c>
      <c r="P2479" s="37">
        <v>15733.78</v>
      </c>
      <c r="Q2479" s="37">
        <v>15733.78</v>
      </c>
      <c r="R2479" s="37">
        <v>15733.78</v>
      </c>
      <c r="S2479" s="37">
        <v>15733.78</v>
      </c>
    </row>
    <row r="2480" spans="1:19">
      <c r="B2480" s="6">
        <v>2015</v>
      </c>
      <c r="C2480" s="36"/>
      <c r="D2480" s="36"/>
      <c r="E2480" s="36"/>
      <c r="F2480" s="36"/>
      <c r="G2480" s="36"/>
      <c r="H2480" s="36"/>
      <c r="I2480" s="36"/>
      <c r="J2480" s="36"/>
      <c r="K2480" s="36"/>
      <c r="L2480" s="37">
        <v>247092.82</v>
      </c>
      <c r="M2480" s="37">
        <v>247092.82</v>
      </c>
      <c r="N2480" s="37">
        <v>247092.82</v>
      </c>
      <c r="O2480" s="37">
        <v>247092.82</v>
      </c>
      <c r="P2480" s="37">
        <v>247092.82</v>
      </c>
      <c r="Q2480" s="37">
        <v>247092.82</v>
      </c>
      <c r="R2480" s="37">
        <v>247092.82</v>
      </c>
      <c r="S2480" s="37">
        <v>247092.82</v>
      </c>
    </row>
    <row r="2481" spans="2:19">
      <c r="B2481" s="6">
        <v>2014</v>
      </c>
      <c r="C2481" s="36"/>
      <c r="D2481" s="36"/>
      <c r="E2481" s="36"/>
      <c r="F2481" s="36"/>
      <c r="G2481" s="36"/>
      <c r="H2481" s="36"/>
      <c r="I2481" s="36"/>
      <c r="J2481" s="36"/>
      <c r="K2481" s="37">
        <v>14665.28</v>
      </c>
      <c r="L2481" s="37">
        <v>14665.28</v>
      </c>
      <c r="M2481" s="37">
        <v>14665.28</v>
      </c>
      <c r="N2481" s="37">
        <v>14665.28</v>
      </c>
      <c r="O2481" s="37">
        <v>14665.28</v>
      </c>
      <c r="P2481" s="37">
        <v>14665.28</v>
      </c>
      <c r="Q2481" s="37">
        <v>14665.28</v>
      </c>
      <c r="R2481" s="37">
        <v>14665.28</v>
      </c>
      <c r="S2481" s="37">
        <v>14665.28</v>
      </c>
    </row>
    <row r="2482" spans="2:19">
      <c r="B2482" s="6">
        <v>2013</v>
      </c>
      <c r="C2482" s="36"/>
      <c r="D2482" s="36"/>
      <c r="E2482" s="36"/>
      <c r="F2482" s="36"/>
      <c r="G2482" s="36"/>
      <c r="H2482" s="36"/>
      <c r="I2482" s="36"/>
      <c r="J2482" s="37">
        <v>2570.41</v>
      </c>
      <c r="K2482" s="37">
        <v>2570.41</v>
      </c>
      <c r="L2482" s="37">
        <v>2570.41</v>
      </c>
      <c r="M2482" s="37">
        <v>2570.41</v>
      </c>
      <c r="N2482" s="37">
        <v>2570.41</v>
      </c>
      <c r="O2482" s="37">
        <v>2570.41</v>
      </c>
      <c r="P2482" s="37">
        <v>2570.41</v>
      </c>
      <c r="Q2482" s="37">
        <v>2570.41</v>
      </c>
      <c r="R2482" s="37">
        <v>2570.41</v>
      </c>
      <c r="S2482" s="37">
        <v>2570.41</v>
      </c>
    </row>
    <row r="2483" spans="2:19">
      <c r="B2483" s="6">
        <v>2012</v>
      </c>
      <c r="C2483" s="36"/>
      <c r="D2483" s="36"/>
      <c r="E2483" s="36"/>
      <c r="F2483" s="36"/>
      <c r="G2483" s="36"/>
      <c r="H2483" s="36"/>
      <c r="I2483" s="37">
        <v>11193.99</v>
      </c>
      <c r="J2483" s="37">
        <v>11193.99</v>
      </c>
      <c r="K2483" s="37">
        <v>11193.99</v>
      </c>
      <c r="L2483" s="37">
        <v>11193.99</v>
      </c>
      <c r="M2483" s="37">
        <v>11193.99</v>
      </c>
      <c r="N2483" s="37">
        <v>11193.99</v>
      </c>
      <c r="O2483" s="37">
        <v>11193.99</v>
      </c>
      <c r="P2483" s="37">
        <v>11193.99</v>
      </c>
      <c r="Q2483" s="37">
        <v>11193.99</v>
      </c>
      <c r="R2483" s="37">
        <v>11193.99</v>
      </c>
      <c r="S2483" s="37">
        <v>11193.99</v>
      </c>
    </row>
    <row r="2484" spans="2:19">
      <c r="B2484" s="6">
        <v>2011</v>
      </c>
      <c r="C2484" s="36"/>
      <c r="D2484" s="36"/>
      <c r="E2484" s="36"/>
      <c r="F2484" s="36"/>
      <c r="G2484" s="36"/>
      <c r="H2484" s="37">
        <v>26136.2</v>
      </c>
      <c r="I2484" s="37">
        <v>26136.2</v>
      </c>
      <c r="J2484" s="37">
        <v>26136.2</v>
      </c>
      <c r="K2484" s="37">
        <v>26136.2</v>
      </c>
      <c r="L2484" s="37">
        <v>26136.2</v>
      </c>
      <c r="M2484" s="37">
        <v>26136.2</v>
      </c>
      <c r="N2484" s="37">
        <v>26136.2</v>
      </c>
      <c r="O2484" s="37">
        <v>26136.2</v>
      </c>
      <c r="P2484" s="37">
        <v>26136.2</v>
      </c>
      <c r="Q2484" s="37">
        <v>26136.2</v>
      </c>
      <c r="R2484" s="37">
        <v>26136.2</v>
      </c>
      <c r="S2484" s="37">
        <v>26136.2</v>
      </c>
    </row>
    <row r="2485" spans="2:19">
      <c r="B2485" s="6">
        <v>2010</v>
      </c>
      <c r="C2485" s="36"/>
      <c r="D2485" s="36"/>
      <c r="E2485" s="36"/>
      <c r="F2485" s="36"/>
      <c r="G2485" s="37">
        <v>92035.93</v>
      </c>
      <c r="H2485" s="37">
        <v>92035.93</v>
      </c>
      <c r="I2485" s="37">
        <v>92035.93</v>
      </c>
      <c r="J2485" s="37">
        <v>92035.93</v>
      </c>
      <c r="K2485" s="37">
        <v>92035.93</v>
      </c>
      <c r="L2485" s="37">
        <v>92035.93</v>
      </c>
      <c r="M2485" s="37">
        <v>92035.93</v>
      </c>
      <c r="N2485" s="37">
        <v>92035.93</v>
      </c>
      <c r="O2485" s="37">
        <v>92035.93</v>
      </c>
      <c r="P2485" s="37">
        <v>92035.93</v>
      </c>
      <c r="Q2485" s="37">
        <v>92035.93</v>
      </c>
      <c r="R2485" s="37">
        <v>92035.93</v>
      </c>
      <c r="S2485" s="37">
        <v>92035.93</v>
      </c>
    </row>
    <row r="2486" spans="2:19">
      <c r="B2486" s="6">
        <v>2009</v>
      </c>
      <c r="C2486" s="36"/>
      <c r="D2486" s="36"/>
      <c r="E2486" s="36"/>
      <c r="F2486" s="37">
        <v>41507.4</v>
      </c>
      <c r="G2486" s="37">
        <v>41507.4</v>
      </c>
      <c r="H2486" s="37">
        <v>41507.4</v>
      </c>
      <c r="I2486" s="37">
        <v>41507.4</v>
      </c>
      <c r="J2486" s="37">
        <v>41507.4</v>
      </c>
      <c r="K2486" s="37">
        <v>41507.4</v>
      </c>
      <c r="L2486" s="37">
        <v>41507.4</v>
      </c>
      <c r="M2486" s="37">
        <v>41507.4</v>
      </c>
      <c r="N2486" s="37">
        <v>41507.4</v>
      </c>
      <c r="O2486" s="37">
        <v>41507.4</v>
      </c>
      <c r="P2486" s="37">
        <v>41507.4</v>
      </c>
      <c r="Q2486" s="37">
        <v>41507.4</v>
      </c>
      <c r="R2486" s="37">
        <v>41507.4</v>
      </c>
      <c r="S2486" s="37">
        <v>41507.4</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22370.799999999999</v>
      </c>
      <c r="D2489" s="37">
        <v>22370.799999999999</v>
      </c>
      <c r="E2489" s="37">
        <v>22370.799999999999</v>
      </c>
      <c r="F2489" s="37">
        <v>22370.799999999999</v>
      </c>
      <c r="G2489" s="37">
        <v>22370.799999999999</v>
      </c>
      <c r="H2489" s="37">
        <v>22370.799999999999</v>
      </c>
      <c r="I2489" s="37">
        <v>22370.799999999999</v>
      </c>
      <c r="J2489" s="37">
        <v>22370.799999999999</v>
      </c>
      <c r="K2489" s="37">
        <v>22370.799999999999</v>
      </c>
      <c r="L2489" s="37">
        <v>22370.799999999999</v>
      </c>
      <c r="M2489" s="37">
        <v>22370.799999999999</v>
      </c>
      <c r="N2489" s="37">
        <v>22370.799999999999</v>
      </c>
      <c r="O2489" s="37">
        <v>22370.799999999999</v>
      </c>
      <c r="P2489" s="37">
        <v>22370.799999999999</v>
      </c>
      <c r="Q2489" s="37">
        <v>22370.799999999999</v>
      </c>
      <c r="R2489" s="37">
        <v>22370.799999999999</v>
      </c>
      <c r="S2489" s="37">
        <v>22370.799999999999</v>
      </c>
    </row>
    <row r="2490" spans="2:19">
      <c r="B2490" s="6">
        <v>2005</v>
      </c>
      <c r="C2490" s="37">
        <v>79105.23</v>
      </c>
      <c r="D2490" s="37">
        <v>79105.23</v>
      </c>
      <c r="E2490" s="37">
        <v>79105.23</v>
      </c>
      <c r="F2490" s="37">
        <v>79105.23</v>
      </c>
      <c r="G2490" s="37">
        <v>79105.23</v>
      </c>
      <c r="H2490" s="37">
        <v>79105.23</v>
      </c>
      <c r="I2490" s="37">
        <v>79105.23</v>
      </c>
      <c r="J2490" s="37">
        <v>79105.23</v>
      </c>
      <c r="K2490" s="37">
        <v>79105.23</v>
      </c>
      <c r="L2490" s="37">
        <v>79105.23</v>
      </c>
      <c r="M2490" s="37">
        <v>79105.23</v>
      </c>
      <c r="N2490" s="37">
        <v>79105.23</v>
      </c>
      <c r="O2490" s="37">
        <v>79105.23</v>
      </c>
      <c r="P2490" s="37">
        <v>79105.23</v>
      </c>
      <c r="Q2490" s="37">
        <v>79105.23</v>
      </c>
      <c r="R2490" s="37">
        <v>79105.23</v>
      </c>
      <c r="S2490" s="37">
        <v>79105.23</v>
      </c>
    </row>
    <row r="2491" spans="2:19">
      <c r="B2491" s="6">
        <v>2004</v>
      </c>
      <c r="C2491" s="37">
        <v>56855.63</v>
      </c>
      <c r="D2491" s="37">
        <v>56855.63</v>
      </c>
      <c r="E2491" s="37">
        <v>56855.63</v>
      </c>
      <c r="F2491" s="37">
        <v>56855.63</v>
      </c>
      <c r="G2491" s="37">
        <v>56855.63</v>
      </c>
      <c r="H2491" s="37">
        <v>56855.63</v>
      </c>
      <c r="I2491" s="37">
        <v>56855.63</v>
      </c>
      <c r="J2491" s="37">
        <v>56855.63</v>
      </c>
      <c r="K2491" s="37">
        <v>56855.63</v>
      </c>
      <c r="L2491" s="37">
        <v>56855.63</v>
      </c>
      <c r="M2491" s="37">
        <v>56855.63</v>
      </c>
      <c r="N2491" s="37">
        <v>56855.63</v>
      </c>
      <c r="O2491" s="37">
        <v>56855.63</v>
      </c>
      <c r="P2491" s="37">
        <v>56855.63</v>
      </c>
      <c r="Q2491" s="37">
        <v>56855.63</v>
      </c>
      <c r="R2491" s="37">
        <v>56855.63</v>
      </c>
      <c r="S2491" s="37">
        <v>56855.63</v>
      </c>
    </row>
    <row r="2492" spans="2:19">
      <c r="B2492" s="6">
        <v>2003</v>
      </c>
      <c r="C2492" s="37">
        <v>3161.56</v>
      </c>
      <c r="D2492" s="37">
        <v>3161.56</v>
      </c>
      <c r="E2492" s="37">
        <v>3161.56</v>
      </c>
      <c r="F2492" s="37">
        <v>3161.56</v>
      </c>
      <c r="G2492" s="37">
        <v>3161.56</v>
      </c>
      <c r="H2492" s="37">
        <v>3161.56</v>
      </c>
      <c r="I2492" s="37">
        <v>3161.56</v>
      </c>
      <c r="J2492" s="37">
        <v>3161.56</v>
      </c>
      <c r="K2492" s="37">
        <v>3161.56</v>
      </c>
      <c r="L2492" s="37">
        <v>3161.56</v>
      </c>
      <c r="M2492" s="37">
        <v>3161.56</v>
      </c>
      <c r="N2492" s="37">
        <v>3161.56</v>
      </c>
      <c r="O2492" s="37">
        <v>3161.56</v>
      </c>
      <c r="P2492" s="37">
        <v>3161.56</v>
      </c>
      <c r="Q2492" s="37">
        <v>3161.56</v>
      </c>
      <c r="R2492" s="37">
        <v>3161.56</v>
      </c>
      <c r="S2492" s="37">
        <v>3161.56</v>
      </c>
    </row>
    <row r="2493" spans="2:19">
      <c r="B2493" s="6">
        <v>2002</v>
      </c>
      <c r="C2493" s="37">
        <v>60620.85</v>
      </c>
      <c r="D2493" s="37">
        <v>60620.85</v>
      </c>
      <c r="E2493" s="37">
        <v>60620.85</v>
      </c>
      <c r="F2493" s="37">
        <v>60620.85</v>
      </c>
      <c r="G2493" s="37">
        <v>60620.85</v>
      </c>
      <c r="H2493" s="37">
        <v>60620.85</v>
      </c>
      <c r="I2493" s="37">
        <v>60620.85</v>
      </c>
      <c r="J2493" s="37">
        <v>60620.85</v>
      </c>
      <c r="K2493" s="37">
        <v>60620.85</v>
      </c>
      <c r="L2493" s="37">
        <v>60620.85</v>
      </c>
      <c r="M2493" s="37">
        <v>60620.85</v>
      </c>
      <c r="N2493" s="37">
        <v>60620.85</v>
      </c>
      <c r="O2493" s="37">
        <v>60620.85</v>
      </c>
      <c r="P2493" s="37">
        <v>60620.85</v>
      </c>
      <c r="Q2493" s="37">
        <v>60620.85</v>
      </c>
      <c r="R2493" s="37">
        <v>60620.85</v>
      </c>
      <c r="S2493" s="37">
        <v>60620.85</v>
      </c>
    </row>
    <row r="2494" spans="2:19">
      <c r="B2494" s="6">
        <v>2001</v>
      </c>
      <c r="C2494" s="37">
        <v>54707.33</v>
      </c>
      <c r="D2494" s="37">
        <v>54707.33</v>
      </c>
      <c r="E2494" s="37">
        <v>54707.33</v>
      </c>
      <c r="F2494" s="37">
        <v>54707.33</v>
      </c>
      <c r="G2494" s="37">
        <v>54707.33</v>
      </c>
      <c r="H2494" s="37">
        <v>54707.33</v>
      </c>
      <c r="I2494" s="37">
        <v>54707.33</v>
      </c>
      <c r="J2494" s="37">
        <v>54707.33</v>
      </c>
      <c r="K2494" s="37">
        <v>54707.33</v>
      </c>
      <c r="L2494" s="37">
        <v>54707.33</v>
      </c>
      <c r="M2494" s="37">
        <v>54707.33</v>
      </c>
      <c r="N2494" s="37">
        <v>54707.33</v>
      </c>
      <c r="O2494" s="37">
        <v>54707.33</v>
      </c>
      <c r="P2494" s="37">
        <v>54707.33</v>
      </c>
      <c r="Q2494" s="37">
        <v>54707.33</v>
      </c>
      <c r="R2494" s="37">
        <v>54707.33</v>
      </c>
      <c r="S2494" s="37">
        <v>54707.33</v>
      </c>
    </row>
    <row r="2495" spans="2:19">
      <c r="B2495" s="6">
        <v>2000</v>
      </c>
      <c r="C2495" s="37">
        <v>34205.980000000003</v>
      </c>
      <c r="D2495" s="37">
        <v>34205.980000000003</v>
      </c>
      <c r="E2495" s="37">
        <v>34205.980000000003</v>
      </c>
      <c r="F2495" s="37">
        <v>34205.980000000003</v>
      </c>
      <c r="G2495" s="37">
        <v>34205.980000000003</v>
      </c>
      <c r="H2495" s="37">
        <v>34205.980000000003</v>
      </c>
      <c r="I2495" s="37">
        <v>34205.980000000003</v>
      </c>
      <c r="J2495" s="37">
        <v>34205.980000000003</v>
      </c>
      <c r="K2495" s="37">
        <v>34205.980000000003</v>
      </c>
      <c r="L2495" s="37">
        <v>34205.980000000003</v>
      </c>
      <c r="M2495" s="37">
        <v>34205.980000000003</v>
      </c>
      <c r="N2495" s="37">
        <v>34205.980000000003</v>
      </c>
      <c r="O2495" s="37">
        <v>34205.980000000003</v>
      </c>
      <c r="P2495" s="37">
        <v>34205.980000000003</v>
      </c>
      <c r="Q2495" s="37">
        <v>34205.980000000003</v>
      </c>
      <c r="R2495" s="37">
        <v>34205.980000000003</v>
      </c>
      <c r="S2495" s="37">
        <v>34205.980000000003</v>
      </c>
    </row>
    <row r="2496" spans="2:19">
      <c r="B2496" s="6">
        <v>1999</v>
      </c>
      <c r="C2496" s="37">
        <v>12343.23</v>
      </c>
      <c r="D2496" s="37">
        <v>12343.23</v>
      </c>
      <c r="E2496" s="37">
        <v>12343.23</v>
      </c>
      <c r="F2496" s="37">
        <v>12343.23</v>
      </c>
      <c r="G2496" s="37">
        <v>12343.23</v>
      </c>
      <c r="H2496" s="37">
        <v>12343.23</v>
      </c>
      <c r="I2496" s="37">
        <v>12343.23</v>
      </c>
      <c r="J2496" s="37">
        <v>12343.23</v>
      </c>
      <c r="K2496" s="37">
        <v>12343.23</v>
      </c>
      <c r="L2496" s="37">
        <v>12343.23</v>
      </c>
      <c r="M2496" s="37">
        <v>12343.23</v>
      </c>
      <c r="N2496" s="37">
        <v>12343.23</v>
      </c>
      <c r="O2496" s="37">
        <v>12343.23</v>
      </c>
      <c r="P2496" s="37">
        <v>12343.23</v>
      </c>
      <c r="Q2496" s="37">
        <v>12343.23</v>
      </c>
      <c r="R2496" s="37">
        <v>12343.23</v>
      </c>
      <c r="S2496" s="37">
        <v>12343.23</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95664.639999999999</v>
      </c>
      <c r="D2498" s="37">
        <v>95664.639999999999</v>
      </c>
      <c r="E2498" s="37">
        <v>95664.639999999999</v>
      </c>
      <c r="F2498" s="37">
        <v>95664.639999999999</v>
      </c>
      <c r="G2498" s="37">
        <v>95664.639999999999</v>
      </c>
      <c r="H2498" s="37">
        <v>95664.639999999999</v>
      </c>
      <c r="I2498" s="37">
        <v>95664.639999999999</v>
      </c>
      <c r="J2498" s="37">
        <v>95664.639999999999</v>
      </c>
      <c r="K2498" s="37">
        <v>95664.639999999999</v>
      </c>
      <c r="L2498" s="37">
        <v>95664.639999999999</v>
      </c>
      <c r="M2498" s="37">
        <v>95664.639999999999</v>
      </c>
      <c r="N2498" s="37">
        <v>95664.639999999999</v>
      </c>
      <c r="O2498" s="37">
        <v>95664.639999999999</v>
      </c>
      <c r="P2498" s="37">
        <v>95664.639999999999</v>
      </c>
      <c r="Q2498" s="37">
        <v>95664.639999999999</v>
      </c>
      <c r="R2498" s="37">
        <v>95664.639999999999</v>
      </c>
      <c r="S2498" s="37">
        <v>95664.639999999999</v>
      </c>
    </row>
    <row r="2499" spans="2:19">
      <c r="B2499" s="6">
        <v>1996</v>
      </c>
      <c r="C2499" s="37">
        <v>23500.03</v>
      </c>
      <c r="D2499" s="37">
        <v>23500.03</v>
      </c>
      <c r="E2499" s="37">
        <v>23500.03</v>
      </c>
      <c r="F2499" s="37">
        <v>23500.03</v>
      </c>
      <c r="G2499" s="37">
        <v>23500.03</v>
      </c>
      <c r="H2499" s="37">
        <v>23500.03</v>
      </c>
      <c r="I2499" s="37">
        <v>23500.03</v>
      </c>
      <c r="J2499" s="37">
        <v>23500.03</v>
      </c>
      <c r="K2499" s="37">
        <v>23500.03</v>
      </c>
      <c r="L2499" s="37">
        <v>23500.03</v>
      </c>
      <c r="M2499" s="37">
        <v>23500.03</v>
      </c>
      <c r="N2499" s="37">
        <v>23500.03</v>
      </c>
      <c r="O2499" s="37">
        <v>23500.03</v>
      </c>
      <c r="P2499" s="37">
        <v>23500.03</v>
      </c>
      <c r="Q2499" s="37">
        <v>23500.03</v>
      </c>
      <c r="R2499" s="37">
        <v>23500.03</v>
      </c>
      <c r="S2499" s="37">
        <v>23500.03</v>
      </c>
    </row>
    <row r="2500" spans="2:19">
      <c r="B2500" s="6">
        <v>1995</v>
      </c>
      <c r="C2500" s="37">
        <v>84566.55</v>
      </c>
      <c r="D2500" s="37">
        <v>84566.55</v>
      </c>
      <c r="E2500" s="37">
        <v>84566.55</v>
      </c>
      <c r="F2500" s="37">
        <v>84566.55</v>
      </c>
      <c r="G2500" s="37">
        <v>84566.55</v>
      </c>
      <c r="H2500" s="37">
        <v>84566.55</v>
      </c>
      <c r="I2500" s="37">
        <v>84566.55</v>
      </c>
      <c r="J2500" s="37">
        <v>84566.55</v>
      </c>
      <c r="K2500" s="37">
        <v>84566.55</v>
      </c>
      <c r="L2500" s="37">
        <v>84566.55</v>
      </c>
      <c r="M2500" s="37">
        <v>84566.55</v>
      </c>
      <c r="N2500" s="37">
        <v>84566.55</v>
      </c>
      <c r="O2500" s="37">
        <v>84566.55</v>
      </c>
      <c r="P2500" s="37">
        <v>84566.55</v>
      </c>
      <c r="Q2500" s="37">
        <v>84566.55</v>
      </c>
      <c r="R2500" s="37">
        <v>84566.55</v>
      </c>
      <c r="S2500" s="37">
        <v>84566.55</v>
      </c>
    </row>
    <row r="2501" spans="2:19">
      <c r="B2501" s="6">
        <v>1994</v>
      </c>
      <c r="C2501" s="37">
        <v>54539.58</v>
      </c>
      <c r="D2501" s="37">
        <v>54539.58</v>
      </c>
      <c r="E2501" s="37">
        <v>54539.58</v>
      </c>
      <c r="F2501" s="37">
        <v>54539.58</v>
      </c>
      <c r="G2501" s="37">
        <v>54539.58</v>
      </c>
      <c r="H2501" s="37">
        <v>54539.58</v>
      </c>
      <c r="I2501" s="37">
        <v>54539.58</v>
      </c>
      <c r="J2501" s="37">
        <v>54539.58</v>
      </c>
      <c r="K2501" s="37">
        <v>54539.58</v>
      </c>
      <c r="L2501" s="37">
        <v>54539.58</v>
      </c>
      <c r="M2501" s="37">
        <v>54539.58</v>
      </c>
      <c r="N2501" s="37">
        <v>54539.58</v>
      </c>
      <c r="O2501" s="37">
        <v>54539.58</v>
      </c>
      <c r="P2501" s="37">
        <v>54539.58</v>
      </c>
      <c r="Q2501" s="37">
        <v>54539.58</v>
      </c>
      <c r="R2501" s="37">
        <v>54539.58</v>
      </c>
      <c r="S2501" s="37">
        <v>54539.58</v>
      </c>
    </row>
    <row r="2502" spans="2:19">
      <c r="B2502" s="6">
        <v>1993</v>
      </c>
      <c r="C2502" s="37">
        <v>22310.99</v>
      </c>
      <c r="D2502" s="37">
        <v>22310.99</v>
      </c>
      <c r="E2502" s="37">
        <v>22310.99</v>
      </c>
      <c r="F2502" s="37">
        <v>22310.99</v>
      </c>
      <c r="G2502" s="37">
        <v>22310.99</v>
      </c>
      <c r="H2502" s="37">
        <v>22310.99</v>
      </c>
      <c r="I2502" s="37">
        <v>22310.99</v>
      </c>
      <c r="J2502" s="37">
        <v>22310.99</v>
      </c>
      <c r="K2502" s="37">
        <v>22310.99</v>
      </c>
      <c r="L2502" s="37">
        <v>22310.99</v>
      </c>
      <c r="M2502" s="37">
        <v>22310.99</v>
      </c>
      <c r="N2502" s="37">
        <v>22310.99</v>
      </c>
      <c r="O2502" s="37">
        <v>22310.99</v>
      </c>
      <c r="P2502" s="37">
        <v>22310.99</v>
      </c>
      <c r="Q2502" s="37">
        <v>22310.99</v>
      </c>
      <c r="R2502" s="37">
        <v>22310.99</v>
      </c>
      <c r="S2502" s="37">
        <v>22310.99</v>
      </c>
    </row>
    <row r="2503" spans="2:19">
      <c r="B2503" s="6">
        <v>1992</v>
      </c>
      <c r="C2503" s="37">
        <v>28554.41</v>
      </c>
      <c r="D2503" s="37">
        <v>28554.41</v>
      </c>
      <c r="E2503" s="37">
        <v>28554.41</v>
      </c>
      <c r="F2503" s="37">
        <v>28554.41</v>
      </c>
      <c r="G2503" s="37">
        <v>28554.41</v>
      </c>
      <c r="H2503" s="37">
        <v>28554.41</v>
      </c>
      <c r="I2503" s="37">
        <v>28554.41</v>
      </c>
      <c r="J2503" s="37">
        <v>28554.41</v>
      </c>
      <c r="K2503" s="37">
        <v>28554.41</v>
      </c>
      <c r="L2503" s="37">
        <v>28554.41</v>
      </c>
      <c r="M2503" s="37">
        <v>28554.41</v>
      </c>
      <c r="N2503" s="37">
        <v>28554.41</v>
      </c>
      <c r="O2503" s="37">
        <v>28554.41</v>
      </c>
      <c r="P2503" s="37">
        <v>28554.41</v>
      </c>
      <c r="Q2503" s="37">
        <v>28554.41</v>
      </c>
      <c r="R2503" s="37">
        <v>28554.41</v>
      </c>
      <c r="S2503" s="37">
        <v>28554.41</v>
      </c>
    </row>
    <row r="2504" spans="2:19">
      <c r="B2504" s="6">
        <v>1991</v>
      </c>
      <c r="C2504" s="37">
        <v>52776.06</v>
      </c>
      <c r="D2504" s="37">
        <v>52776.06</v>
      </c>
      <c r="E2504" s="37">
        <v>52776.06</v>
      </c>
      <c r="F2504" s="37">
        <v>52776.06</v>
      </c>
      <c r="G2504" s="37">
        <v>52776.06</v>
      </c>
      <c r="H2504" s="37">
        <v>52776.06</v>
      </c>
      <c r="I2504" s="37">
        <v>52776.06</v>
      </c>
      <c r="J2504" s="37">
        <v>52776.06</v>
      </c>
      <c r="K2504" s="37">
        <v>52776.06</v>
      </c>
      <c r="L2504" s="37">
        <v>52776.06</v>
      </c>
      <c r="M2504" s="37">
        <v>52776.06</v>
      </c>
      <c r="N2504" s="37">
        <v>52776.06</v>
      </c>
      <c r="O2504" s="37">
        <v>52776.06</v>
      </c>
      <c r="P2504" s="37">
        <v>52776.06</v>
      </c>
      <c r="Q2504" s="37">
        <v>52776.06</v>
      </c>
      <c r="R2504" s="37">
        <v>52776.06</v>
      </c>
      <c r="S2504" s="37">
        <v>52776.06</v>
      </c>
    </row>
    <row r="2505" spans="2:19">
      <c r="B2505" s="6">
        <v>1990</v>
      </c>
      <c r="C2505" s="37">
        <v>27339.77</v>
      </c>
      <c r="D2505" s="37">
        <v>27339.77</v>
      </c>
      <c r="E2505" s="37">
        <v>27339.77</v>
      </c>
      <c r="F2505" s="37">
        <v>27339.77</v>
      </c>
      <c r="G2505" s="37">
        <v>27339.77</v>
      </c>
      <c r="H2505" s="37">
        <v>27339.77</v>
      </c>
      <c r="I2505" s="37">
        <v>27339.77</v>
      </c>
      <c r="J2505" s="37">
        <v>27339.77</v>
      </c>
      <c r="K2505" s="37">
        <v>27339.77</v>
      </c>
      <c r="L2505" s="37">
        <v>27339.77</v>
      </c>
      <c r="M2505" s="37">
        <v>27339.77</v>
      </c>
      <c r="N2505" s="37">
        <v>27339.77</v>
      </c>
      <c r="O2505" s="37">
        <v>27339.77</v>
      </c>
      <c r="P2505" s="37">
        <v>27339.77</v>
      </c>
      <c r="Q2505" s="37">
        <v>27339.77</v>
      </c>
      <c r="R2505" s="37">
        <v>27339.77</v>
      </c>
      <c r="S2505" s="37">
        <v>27339.77</v>
      </c>
    </row>
    <row r="2506" spans="2:19">
      <c r="B2506" s="6">
        <v>1989</v>
      </c>
      <c r="C2506" s="37">
        <v>35658.019999999997</v>
      </c>
      <c r="D2506" s="37">
        <v>35658.019999999997</v>
      </c>
      <c r="E2506" s="37">
        <v>35658.019999999997</v>
      </c>
      <c r="F2506" s="37">
        <v>35658.019999999997</v>
      </c>
      <c r="G2506" s="37">
        <v>35658.019999999997</v>
      </c>
      <c r="H2506" s="37">
        <v>35658.019999999997</v>
      </c>
      <c r="I2506" s="37">
        <v>35658.019999999997</v>
      </c>
      <c r="J2506" s="37">
        <v>35658.019999999997</v>
      </c>
      <c r="K2506" s="37">
        <v>35658.019999999997</v>
      </c>
      <c r="L2506" s="37">
        <v>35658.019999999997</v>
      </c>
      <c r="M2506" s="37">
        <v>35658.019999999997</v>
      </c>
      <c r="N2506" s="37">
        <v>35658.019999999997</v>
      </c>
      <c r="O2506" s="37">
        <v>35658.019999999997</v>
      </c>
      <c r="P2506" s="37">
        <v>35658.019999999997</v>
      </c>
      <c r="Q2506" s="37">
        <v>35658.019999999997</v>
      </c>
      <c r="R2506" s="37">
        <v>35658.019999999997</v>
      </c>
      <c r="S2506" s="37">
        <v>35658.019999999997</v>
      </c>
    </row>
    <row r="2507" spans="2:19">
      <c r="B2507" s="6">
        <v>1988</v>
      </c>
      <c r="C2507" s="37">
        <v>35599.99</v>
      </c>
      <c r="D2507" s="37">
        <v>35599.99</v>
      </c>
      <c r="E2507" s="37">
        <v>35599.99</v>
      </c>
      <c r="F2507" s="37">
        <v>35599.99</v>
      </c>
      <c r="G2507" s="37">
        <v>35599.99</v>
      </c>
      <c r="H2507" s="37">
        <v>35599.99</v>
      </c>
      <c r="I2507" s="37">
        <v>35599.99</v>
      </c>
      <c r="J2507" s="37">
        <v>35599.99</v>
      </c>
      <c r="K2507" s="37">
        <v>35599.99</v>
      </c>
      <c r="L2507" s="37">
        <v>35599.99</v>
      </c>
      <c r="M2507" s="37">
        <v>35599.99</v>
      </c>
      <c r="N2507" s="37">
        <v>35599.99</v>
      </c>
      <c r="O2507" s="37">
        <v>35599.99</v>
      </c>
      <c r="P2507" s="37">
        <v>35599.99</v>
      </c>
      <c r="Q2507" s="37">
        <v>35599.99</v>
      </c>
      <c r="R2507" s="37">
        <v>35599.99</v>
      </c>
      <c r="S2507" s="37">
        <v>35599.99</v>
      </c>
    </row>
    <row r="2508" spans="2:19">
      <c r="B2508" s="6">
        <v>1987</v>
      </c>
      <c r="C2508" s="37">
        <f t="shared" ref="C2508:K2508" si="87">9218.82999999996+796523+3476.78</f>
        <v>809218.61</v>
      </c>
      <c r="D2508" s="37">
        <f t="shared" si="87"/>
        <v>809218.61</v>
      </c>
      <c r="E2508" s="37">
        <f t="shared" si="87"/>
        <v>809218.61</v>
      </c>
      <c r="F2508" s="37">
        <f t="shared" si="87"/>
        <v>809218.61</v>
      </c>
      <c r="G2508" s="37">
        <f t="shared" si="87"/>
        <v>809218.61</v>
      </c>
      <c r="H2508" s="37">
        <f t="shared" si="87"/>
        <v>809218.61</v>
      </c>
      <c r="I2508" s="37">
        <f t="shared" si="87"/>
        <v>809218.61</v>
      </c>
      <c r="J2508" s="37">
        <f t="shared" si="87"/>
        <v>809218.61</v>
      </c>
      <c r="K2508" s="37">
        <f t="shared" si="87"/>
        <v>809218.61</v>
      </c>
      <c r="L2508" s="37">
        <f>9218.82999999996+796523</f>
        <v>805741.83</v>
      </c>
      <c r="M2508" s="37">
        <f>9218.82999999996+796523</f>
        <v>805741.83</v>
      </c>
      <c r="N2508" s="37">
        <f t="shared" ref="N2508:S2508" si="88">9218.82999999996+796523-17296.99</f>
        <v>788444.84</v>
      </c>
      <c r="O2508" s="37">
        <f t="shared" si="88"/>
        <v>788444.84</v>
      </c>
      <c r="P2508" s="37">
        <f t="shared" si="88"/>
        <v>788444.84</v>
      </c>
      <c r="Q2508" s="37">
        <f t="shared" si="88"/>
        <v>788444.84</v>
      </c>
      <c r="R2508" s="37">
        <f t="shared" si="88"/>
        <v>788444.84</v>
      </c>
      <c r="S2508" s="37">
        <f t="shared" si="88"/>
        <v>788444.84</v>
      </c>
    </row>
    <row r="2509" spans="2:19">
      <c r="B2509" s="6">
        <v>1986</v>
      </c>
      <c r="C2509" s="37">
        <v>3482.34</v>
      </c>
      <c r="D2509" s="37">
        <v>3482.34</v>
      </c>
      <c r="E2509" s="37">
        <v>3482.34</v>
      </c>
      <c r="F2509" s="37">
        <v>3482.34</v>
      </c>
      <c r="G2509" s="37">
        <v>3482.34</v>
      </c>
      <c r="H2509" s="37">
        <v>3482.34</v>
      </c>
      <c r="I2509" s="37">
        <v>3482.34</v>
      </c>
      <c r="J2509" s="37">
        <v>3482.34</v>
      </c>
      <c r="K2509" s="37">
        <v>3482.34</v>
      </c>
      <c r="L2509" s="37">
        <v>3482.34</v>
      </c>
      <c r="M2509" s="37">
        <v>3482.34</v>
      </c>
      <c r="N2509" s="37">
        <v>3482.34</v>
      </c>
      <c r="O2509" s="37">
        <v>3482.34</v>
      </c>
      <c r="P2509" s="37">
        <v>3482.34</v>
      </c>
      <c r="Q2509" s="37">
        <v>3482.34</v>
      </c>
      <c r="R2509" s="37">
        <v>3482.34</v>
      </c>
      <c r="S2509" s="37">
        <v>3482.34</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3482.41</v>
      </c>
      <c r="D2538" s="37">
        <v>3482.41</v>
      </c>
      <c r="E2538" s="37">
        <v>3482.41</v>
      </c>
      <c r="F2538" s="37">
        <v>3482.41</v>
      </c>
      <c r="G2538" s="37">
        <v>3482.41</v>
      </c>
      <c r="H2538" s="37">
        <v>3482.41</v>
      </c>
      <c r="I2538" s="37">
        <v>3482.41</v>
      </c>
      <c r="J2538" s="37">
        <v>3482.41</v>
      </c>
      <c r="K2538" s="37">
        <v>3482.41</v>
      </c>
      <c r="L2538" s="37">
        <v>3482.41</v>
      </c>
      <c r="M2538" s="37">
        <v>3482.41</v>
      </c>
      <c r="N2538" s="37">
        <v>3482.41</v>
      </c>
      <c r="O2538" s="37">
        <v>3482.41</v>
      </c>
      <c r="P2538" s="37">
        <v>3482.41</v>
      </c>
      <c r="Q2538" s="37">
        <v>3482.41</v>
      </c>
      <c r="R2538" s="37">
        <v>3482.41</v>
      </c>
      <c r="S2538" s="37">
        <v>3482.41</v>
      </c>
    </row>
    <row r="2539" spans="2:19">
      <c r="B2539" s="6">
        <v>1956</v>
      </c>
      <c r="C2539" s="37">
        <v>8762.52</v>
      </c>
      <c r="D2539" s="37">
        <v>8762.52</v>
      </c>
      <c r="E2539" s="37">
        <v>8762.52</v>
      </c>
      <c r="F2539" s="37">
        <v>8762.52</v>
      </c>
      <c r="G2539" s="37">
        <v>8762.52</v>
      </c>
      <c r="H2539" s="37">
        <v>8762.52</v>
      </c>
      <c r="I2539" s="37">
        <v>8762.52</v>
      </c>
      <c r="J2539" s="37">
        <v>8762.52</v>
      </c>
      <c r="K2539" s="37">
        <v>8762.52</v>
      </c>
      <c r="L2539" s="37">
        <v>8762.52</v>
      </c>
      <c r="M2539" s="37">
        <v>8762.52</v>
      </c>
      <c r="N2539" s="37">
        <v>8762.52</v>
      </c>
      <c r="O2539" s="37">
        <v>8762.52</v>
      </c>
      <c r="P2539" s="37">
        <v>8762.52</v>
      </c>
      <c r="Q2539" s="37">
        <v>8762.52</v>
      </c>
      <c r="R2539" s="37">
        <v>8762.52</v>
      </c>
      <c r="S2539" s="37">
        <v>8762.52</v>
      </c>
    </row>
    <row r="2540" spans="2:19">
      <c r="B2540" s="6">
        <v>1955</v>
      </c>
      <c r="C2540" s="37">
        <v>1896.89</v>
      </c>
      <c r="D2540" s="37">
        <v>1896.89</v>
      </c>
      <c r="E2540" s="37">
        <v>1896.89</v>
      </c>
      <c r="F2540" s="37">
        <v>1896.89</v>
      </c>
      <c r="G2540" s="37">
        <v>1896.89</v>
      </c>
      <c r="H2540" s="37">
        <v>1896.89</v>
      </c>
      <c r="I2540" s="37">
        <v>1896.89</v>
      </c>
      <c r="J2540" s="37">
        <v>1896.89</v>
      </c>
      <c r="K2540" s="37">
        <v>1896.89</v>
      </c>
      <c r="L2540" s="37">
        <v>1896.89</v>
      </c>
      <c r="M2540" s="37">
        <v>1896.89</v>
      </c>
      <c r="N2540" s="37">
        <v>1896.89</v>
      </c>
      <c r="O2540" s="37">
        <v>1896.89</v>
      </c>
      <c r="P2540" s="37">
        <v>1896.89</v>
      </c>
      <c r="Q2540" s="37">
        <v>1896.89</v>
      </c>
      <c r="R2540" s="37">
        <v>1896.89</v>
      </c>
      <c r="S2540" s="37">
        <v>1896.89</v>
      </c>
    </row>
    <row r="2541" spans="2:19">
      <c r="B2541" s="6">
        <v>1954</v>
      </c>
      <c r="C2541" s="37">
        <v>4480.97</v>
      </c>
      <c r="D2541" s="37">
        <v>4480.97</v>
      </c>
      <c r="E2541" s="37">
        <v>4480.97</v>
      </c>
      <c r="F2541" s="37">
        <v>4480.97</v>
      </c>
      <c r="G2541" s="37">
        <v>4480.97</v>
      </c>
      <c r="H2541" s="37">
        <v>4480.97</v>
      </c>
      <c r="I2541" s="37">
        <v>4480.97</v>
      </c>
      <c r="J2541" s="37">
        <v>4480.97</v>
      </c>
      <c r="K2541" s="37">
        <v>4480.97</v>
      </c>
      <c r="L2541" s="37">
        <v>4480.97</v>
      </c>
      <c r="M2541" s="37">
        <v>4480.97</v>
      </c>
      <c r="N2541" s="37">
        <v>4480.97</v>
      </c>
      <c r="O2541" s="37">
        <v>4480.97</v>
      </c>
      <c r="P2541" s="37">
        <v>4480.97</v>
      </c>
      <c r="Q2541" s="37">
        <v>4480.97</v>
      </c>
      <c r="R2541" s="37">
        <v>4480.97</v>
      </c>
      <c r="S2541" s="37">
        <v>4480.97</v>
      </c>
    </row>
    <row r="2542" spans="2:19">
      <c r="B2542" s="6">
        <v>1953</v>
      </c>
      <c r="C2542" s="37">
        <v>4629.2299999999996</v>
      </c>
      <c r="D2542" s="37">
        <v>4629.2299999999996</v>
      </c>
      <c r="E2542" s="37">
        <v>4629.2299999999996</v>
      </c>
      <c r="F2542" s="37">
        <v>4629.2299999999996</v>
      </c>
      <c r="G2542" s="37">
        <v>4629.2299999999996</v>
      </c>
      <c r="H2542" s="37">
        <v>4629.2299999999996</v>
      </c>
      <c r="I2542" s="37">
        <v>4629.2299999999996</v>
      </c>
      <c r="J2542" s="37">
        <v>4629.2299999999996</v>
      </c>
      <c r="K2542" s="37">
        <v>4629.2299999999996</v>
      </c>
      <c r="L2542" s="37">
        <v>4629.2299999999996</v>
      </c>
      <c r="M2542" s="37">
        <v>4629.2299999999996</v>
      </c>
      <c r="N2542" s="37">
        <v>4629.2299999999996</v>
      </c>
      <c r="O2542" s="37">
        <v>4629.2299999999996</v>
      </c>
      <c r="P2542" s="37">
        <v>4629.2299999999996</v>
      </c>
      <c r="Q2542" s="37">
        <v>4629.2299999999996</v>
      </c>
      <c r="R2542" s="37">
        <v>4629.2299999999996</v>
      </c>
      <c r="S2542" s="37">
        <v>4629.2299999999996</v>
      </c>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1619833.62</v>
      </c>
      <c r="D2566" s="8">
        <f>SUM(D2488:D2565)</f>
        <v>1619833.62</v>
      </c>
      <c r="E2566" s="8">
        <f>SUM(E2487:E2565)</f>
        <v>1619833.62</v>
      </c>
      <c r="F2566" s="8">
        <f>SUM(F2486:F2565)</f>
        <v>1661341.02</v>
      </c>
      <c r="G2566" s="8">
        <f>SUM(G2485:G2565)</f>
        <v>1753376.9499999997</v>
      </c>
      <c r="H2566" s="8">
        <f>SUM(H2479:H2565)</f>
        <v>1779513.15</v>
      </c>
      <c r="I2566" s="8">
        <f>SUM(I2479:I2565)</f>
        <v>1790707.1399999997</v>
      </c>
      <c r="J2566" s="8">
        <f t="shared" ref="J2566" si="89">SUM(J2479:J2565)</f>
        <v>1793277.5499999998</v>
      </c>
      <c r="K2566" s="8">
        <f>SUM(K2479:K2565)</f>
        <v>1807942.83</v>
      </c>
      <c r="L2566" s="8">
        <f t="shared" ref="L2566" si="90">SUM(L2479:L2565)</f>
        <v>2051558.87</v>
      </c>
      <c r="M2566" s="8">
        <f>SUM(M2479:M2565)</f>
        <v>2067292.65</v>
      </c>
      <c r="N2566" s="11">
        <f>SUM(N2474:N2565)</f>
        <v>2099788.7199999997</v>
      </c>
      <c r="O2566" s="11">
        <f>SUM(O2474:O2565)</f>
        <v>2221185.9200000004</v>
      </c>
      <c r="P2566" s="11">
        <f>SUM(P2474:P2565)</f>
        <v>2301772.2700000005</v>
      </c>
      <c r="Q2566" s="11">
        <f>SUM(Q2474:Q2565)</f>
        <v>2332258.6500000004</v>
      </c>
      <c r="R2566" s="11">
        <f>SUM(R2473:R2565)</f>
        <v>2387583.8900000006</v>
      </c>
      <c r="S2566" s="11">
        <f>SUM(S2473:S2565)</f>
        <v>2470781.4600000004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82577.3</v>
      </c>
    </row>
    <row r="2569" spans="1:19">
      <c r="A2569" s="38"/>
      <c r="B2569" s="6">
        <v>2021</v>
      </c>
      <c r="C2569" s="36"/>
      <c r="D2569" s="36"/>
      <c r="E2569" s="36"/>
      <c r="F2569" s="36"/>
      <c r="G2569" s="36"/>
      <c r="H2569" s="36"/>
      <c r="I2569" s="36"/>
      <c r="J2569" s="36"/>
      <c r="K2569" s="36"/>
      <c r="L2569" s="36"/>
      <c r="M2569" s="36"/>
      <c r="N2569" s="36"/>
      <c r="O2569" s="36"/>
      <c r="P2569" s="36"/>
      <c r="Q2569" s="36"/>
      <c r="R2569" s="37">
        <v>34392.129999999997</v>
      </c>
      <c r="S2569" s="37">
        <v>34392.129999999997</v>
      </c>
    </row>
    <row r="2570" spans="1:19">
      <c r="B2570" s="6">
        <v>2020</v>
      </c>
      <c r="C2570" s="36"/>
      <c r="D2570" s="36"/>
      <c r="E2570" s="36"/>
      <c r="F2570" s="36"/>
      <c r="G2570" s="36"/>
      <c r="H2570" s="36"/>
      <c r="I2570" s="36"/>
      <c r="J2570" s="36"/>
      <c r="K2570" s="36"/>
      <c r="L2570" s="36"/>
      <c r="M2570" s="36"/>
      <c r="N2570" s="36"/>
      <c r="O2570" s="36"/>
      <c r="P2570" s="36"/>
      <c r="Q2570" s="37">
        <v>8330.3799999999992</v>
      </c>
      <c r="R2570" s="37">
        <v>8330.3799999999992</v>
      </c>
      <c r="S2570" s="37">
        <v>8330.3799999999992</v>
      </c>
    </row>
    <row r="2571" spans="1:19">
      <c r="A2571" s="40"/>
      <c r="B2571" s="6">
        <v>2019</v>
      </c>
      <c r="C2571" s="36"/>
      <c r="D2571" s="36"/>
      <c r="E2571" s="36"/>
      <c r="F2571" s="36"/>
      <c r="G2571" s="36"/>
      <c r="H2571" s="36"/>
      <c r="I2571" s="36"/>
      <c r="J2571" s="36"/>
      <c r="K2571" s="36"/>
      <c r="L2571" s="36"/>
      <c r="M2571" s="36"/>
      <c r="N2571" s="36"/>
      <c r="O2571" s="36"/>
      <c r="P2571" s="37">
        <v>113556.53</v>
      </c>
      <c r="Q2571" s="37">
        <v>113556.53</v>
      </c>
      <c r="R2571" s="37">
        <v>113556.53</v>
      </c>
      <c r="S2571" s="37">
        <v>113556.53</v>
      </c>
    </row>
    <row r="2572" spans="1:19">
      <c r="A2572" s="40"/>
      <c r="B2572" s="6">
        <v>2018</v>
      </c>
      <c r="C2572" s="36"/>
      <c r="D2572" s="36"/>
      <c r="E2572" s="36"/>
      <c r="F2572" s="36"/>
      <c r="G2572" s="36"/>
      <c r="H2572" s="36"/>
      <c r="I2572" s="36"/>
      <c r="J2572" s="36"/>
      <c r="K2572" s="36"/>
      <c r="L2572" s="36"/>
      <c r="M2572" s="36"/>
      <c r="N2572" s="36"/>
      <c r="O2572" s="37">
        <v>243584.98</v>
      </c>
      <c r="P2572" s="37">
        <v>243584.98</v>
      </c>
      <c r="Q2572" s="37">
        <v>243584.98</v>
      </c>
      <c r="R2572" s="37">
        <v>243584.98</v>
      </c>
      <c r="S2572" s="37">
        <v>243584.98</v>
      </c>
    </row>
    <row r="2573" spans="1:19">
      <c r="A2573" s="40"/>
      <c r="B2573" s="6">
        <v>2017</v>
      </c>
      <c r="C2573" s="36"/>
      <c r="D2573" s="36"/>
      <c r="E2573" s="36"/>
      <c r="F2573" s="36"/>
      <c r="G2573" s="36"/>
      <c r="H2573" s="36"/>
      <c r="I2573" s="36"/>
      <c r="J2573" s="36"/>
      <c r="K2573" s="36"/>
      <c r="L2573" s="36"/>
      <c r="M2573" s="36"/>
      <c r="N2573" s="37">
        <v>108013.05</v>
      </c>
      <c r="O2573" s="37">
        <v>108013.05</v>
      </c>
      <c r="P2573" s="37">
        <v>108013.05</v>
      </c>
      <c r="Q2573" s="37">
        <v>108013.05</v>
      </c>
      <c r="R2573" s="37">
        <v>108013.05</v>
      </c>
      <c r="S2573" s="37">
        <v>108013.05</v>
      </c>
    </row>
    <row r="2574" spans="1:19">
      <c r="B2574" s="6">
        <v>2016</v>
      </c>
      <c r="C2574" s="36"/>
      <c r="D2574" s="36"/>
      <c r="E2574" s="36"/>
      <c r="F2574" s="36"/>
      <c r="G2574" s="36"/>
      <c r="H2574" s="36"/>
      <c r="I2574" s="36"/>
      <c r="J2574" s="36"/>
      <c r="K2574" s="36"/>
      <c r="L2574" s="36"/>
      <c r="M2574" s="37">
        <v>511849.06000000006</v>
      </c>
      <c r="N2574" s="37">
        <v>511849.06000000006</v>
      </c>
      <c r="O2574" s="37">
        <v>511849.06000000006</v>
      </c>
      <c r="P2574" s="37">
        <v>511849.06000000006</v>
      </c>
      <c r="Q2574" s="37">
        <v>511849.06000000006</v>
      </c>
      <c r="R2574" s="37">
        <v>511849.06000000006</v>
      </c>
      <c r="S2574" s="37">
        <v>511849.06000000006</v>
      </c>
    </row>
    <row r="2575" spans="1:19">
      <c r="B2575" s="6">
        <v>2015</v>
      </c>
      <c r="C2575" s="36"/>
      <c r="D2575" s="36"/>
      <c r="E2575" s="36"/>
      <c r="F2575" s="36"/>
      <c r="G2575" s="36"/>
      <c r="H2575" s="36"/>
      <c r="I2575" s="36"/>
      <c r="J2575" s="36"/>
      <c r="K2575" s="36"/>
      <c r="L2575" s="37">
        <v>570363.15</v>
      </c>
      <c r="M2575" s="37">
        <v>570363.15</v>
      </c>
      <c r="N2575" s="37">
        <f t="shared" ref="N2575:S2575" si="91">570363.15+8170.31</f>
        <v>578533.46000000008</v>
      </c>
      <c r="O2575" s="37">
        <f t="shared" si="91"/>
        <v>578533.46000000008</v>
      </c>
      <c r="P2575" s="37">
        <f t="shared" si="91"/>
        <v>578533.46000000008</v>
      </c>
      <c r="Q2575" s="37">
        <f t="shared" si="91"/>
        <v>578533.46000000008</v>
      </c>
      <c r="R2575" s="37">
        <f t="shared" si="91"/>
        <v>578533.46000000008</v>
      </c>
      <c r="S2575" s="37">
        <f t="shared" si="91"/>
        <v>578533.46000000008</v>
      </c>
    </row>
    <row r="2576" spans="1:19">
      <c r="B2576" s="6">
        <v>2014</v>
      </c>
      <c r="C2576" s="36"/>
      <c r="D2576" s="36"/>
      <c r="E2576" s="36"/>
      <c r="F2576" s="36"/>
      <c r="G2576" s="36"/>
      <c r="H2576" s="36"/>
      <c r="I2576" s="36"/>
      <c r="J2576" s="36"/>
      <c r="K2576" s="37">
        <v>24172.12</v>
      </c>
      <c r="L2576" s="37">
        <v>24172.12</v>
      </c>
      <c r="M2576" s="37">
        <v>24172.12</v>
      </c>
      <c r="N2576" s="37">
        <v>24172.12</v>
      </c>
      <c r="O2576" s="37">
        <v>24172.12</v>
      </c>
      <c r="P2576" s="37">
        <v>24172.12</v>
      </c>
      <c r="Q2576" s="37">
        <v>24172.12</v>
      </c>
      <c r="R2576" s="37">
        <v>24172.12</v>
      </c>
      <c r="S2576" s="37">
        <v>24172.12</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59567.360000000001</v>
      </c>
      <c r="I2579" s="37">
        <v>59567.360000000001</v>
      </c>
      <c r="J2579" s="37">
        <v>59567.360000000001</v>
      </c>
      <c r="K2579" s="37">
        <v>59567.360000000001</v>
      </c>
      <c r="L2579" s="37">
        <v>59567.360000000001</v>
      </c>
      <c r="M2579" s="37">
        <v>59567.360000000001</v>
      </c>
      <c r="N2579" s="37">
        <v>59567.360000000001</v>
      </c>
      <c r="O2579" s="37">
        <v>59567.360000000001</v>
      </c>
      <c r="P2579" s="37">
        <v>59567.360000000001</v>
      </c>
      <c r="Q2579" s="37">
        <v>59567.360000000001</v>
      </c>
      <c r="R2579" s="37">
        <v>59567.360000000001</v>
      </c>
      <c r="S2579" s="37">
        <v>59567.360000000001</v>
      </c>
    </row>
    <row r="2580" spans="2:19">
      <c r="B2580" s="6">
        <v>2010</v>
      </c>
      <c r="C2580" s="36"/>
      <c r="D2580" s="36"/>
      <c r="E2580" s="36"/>
      <c r="F2580" s="36"/>
      <c r="G2580" s="37">
        <f>12200.74+6417.43</f>
        <v>18618.169999999998</v>
      </c>
      <c r="H2580" s="37">
        <f>12200.74+6417.43</f>
        <v>18618.169999999998</v>
      </c>
      <c r="I2580" s="37">
        <f>12200.74+6417.43</f>
        <v>18618.169999999998</v>
      </c>
      <c r="J2580" s="37">
        <f>12200.74+6417.43</f>
        <v>18618.169999999998</v>
      </c>
      <c r="K2580" s="37">
        <f>12200.74+6417.43</f>
        <v>18618.169999999998</v>
      </c>
      <c r="L2580" s="37">
        <v>12200.739999999998</v>
      </c>
      <c r="M2580" s="37">
        <v>12200.739999999998</v>
      </c>
      <c r="N2580" s="37">
        <v>12200.739999999998</v>
      </c>
      <c r="O2580" s="37">
        <v>12200.739999999998</v>
      </c>
      <c r="P2580" s="37">
        <v>12200.739999999998</v>
      </c>
      <c r="Q2580" s="37">
        <v>12200.739999999998</v>
      </c>
      <c r="R2580" s="37">
        <v>12200.739999999998</v>
      </c>
      <c r="S2580" s="37">
        <v>12200.739999999998</v>
      </c>
    </row>
    <row r="2581" spans="2:19">
      <c r="B2581" s="6">
        <v>2009</v>
      </c>
      <c r="C2581" s="36"/>
      <c r="D2581" s="36"/>
      <c r="E2581" s="36"/>
      <c r="F2581" s="37">
        <v>38629.339999999997</v>
      </c>
      <c r="G2581" s="37">
        <v>38629.339999999997</v>
      </c>
      <c r="H2581" s="37">
        <v>38629.339999999997</v>
      </c>
      <c r="I2581" s="37">
        <v>38629.339999999997</v>
      </c>
      <c r="J2581" s="37">
        <v>38629.339999999997</v>
      </c>
      <c r="K2581" s="37">
        <v>38629.339999999997</v>
      </c>
      <c r="L2581" s="37">
        <v>38629.339999999997</v>
      </c>
      <c r="M2581" s="37">
        <v>38629.339999999997</v>
      </c>
      <c r="N2581" s="37">
        <v>38629.339999999997</v>
      </c>
      <c r="O2581" s="37">
        <v>38629.339999999997</v>
      </c>
      <c r="P2581" s="37">
        <v>38629.339999999997</v>
      </c>
      <c r="Q2581" s="37">
        <v>38629.339999999997</v>
      </c>
      <c r="R2581" s="37">
        <v>38629.339999999997</v>
      </c>
      <c r="S2581" s="37">
        <v>38629.339999999997</v>
      </c>
    </row>
    <row r="2582" spans="2:19">
      <c r="B2582" s="6">
        <v>2008</v>
      </c>
      <c r="C2582" s="36"/>
      <c r="D2582" s="36"/>
      <c r="E2582" s="37">
        <v>2160.09</v>
      </c>
      <c r="F2582" s="37">
        <v>2160.09</v>
      </c>
      <c r="G2582" s="37">
        <v>2160.09</v>
      </c>
      <c r="H2582" s="37">
        <v>2160.09</v>
      </c>
      <c r="I2582" s="37">
        <v>2160.09</v>
      </c>
      <c r="J2582" s="37">
        <v>2160.09</v>
      </c>
      <c r="K2582" s="37">
        <v>2160.09</v>
      </c>
      <c r="L2582" s="37">
        <v>2160.09</v>
      </c>
      <c r="M2582" s="37">
        <v>2160.09</v>
      </c>
      <c r="N2582" s="37">
        <v>2160.09</v>
      </c>
      <c r="O2582" s="37">
        <v>2160.09</v>
      </c>
      <c r="P2582" s="37">
        <v>2160.09</v>
      </c>
      <c r="Q2582" s="37">
        <v>2160.09</v>
      </c>
      <c r="R2582" s="37">
        <v>2160.09</v>
      </c>
      <c r="S2582" s="37">
        <v>2160.09</v>
      </c>
    </row>
    <row r="2583" spans="2:19">
      <c r="B2583" s="6">
        <v>2007</v>
      </c>
      <c r="C2583" s="36"/>
      <c r="D2583" s="37">
        <v>52610.45</v>
      </c>
      <c r="E2583" s="37">
        <v>52610.45</v>
      </c>
      <c r="F2583" s="37">
        <v>52610.45</v>
      </c>
      <c r="G2583" s="37">
        <v>52610.45</v>
      </c>
      <c r="H2583" s="37">
        <v>52610.45</v>
      </c>
      <c r="I2583" s="37">
        <v>52610.45</v>
      </c>
      <c r="J2583" s="37">
        <v>52610.45</v>
      </c>
      <c r="K2583" s="37">
        <v>52610.45</v>
      </c>
      <c r="L2583" s="37">
        <v>52610.45</v>
      </c>
      <c r="M2583" s="37">
        <v>52610.45</v>
      </c>
      <c r="N2583" s="37">
        <v>52610.45</v>
      </c>
      <c r="O2583" s="37">
        <v>52610.45</v>
      </c>
      <c r="P2583" s="37">
        <v>52610.45</v>
      </c>
      <c r="Q2583" s="37">
        <v>52610.45</v>
      </c>
      <c r="R2583" s="37">
        <v>52610.45</v>
      </c>
      <c r="S2583" s="37">
        <v>52610.45</v>
      </c>
    </row>
    <row r="2584" spans="2:19">
      <c r="B2584" s="6">
        <v>2006</v>
      </c>
      <c r="C2584" s="37">
        <f>36405.55+16956.78</f>
        <v>53362.33</v>
      </c>
      <c r="D2584" s="37">
        <f>36405.55+16956.78</f>
        <v>53362.33</v>
      </c>
      <c r="E2584" s="37">
        <f>36405.55+16956.78</f>
        <v>53362.33</v>
      </c>
      <c r="F2584" s="37">
        <f>36405.55+16956.78</f>
        <v>53362.33</v>
      </c>
      <c r="G2584" s="37">
        <f>36405.55+16956.78</f>
        <v>53362.33</v>
      </c>
      <c r="H2584" s="37">
        <v>36405.550000000003</v>
      </c>
      <c r="I2584" s="37">
        <v>36405.550000000003</v>
      </c>
      <c r="J2584" s="37">
        <v>36405.550000000003</v>
      </c>
      <c r="K2584" s="37">
        <v>36405.550000000003</v>
      </c>
      <c r="L2584" s="37">
        <v>36405.550000000003</v>
      </c>
      <c r="M2584" s="37">
        <v>36405.550000000003</v>
      </c>
      <c r="N2584" s="37">
        <v>36405.550000000003</v>
      </c>
      <c r="O2584" s="37">
        <v>36405.550000000003</v>
      </c>
      <c r="P2584" s="37">
        <v>36405.550000000003</v>
      </c>
      <c r="Q2584" s="37">
        <v>36405.550000000003</v>
      </c>
      <c r="R2584" s="37">
        <v>36405.550000000003</v>
      </c>
      <c r="S2584" s="37">
        <v>36405.550000000003</v>
      </c>
    </row>
    <row r="2585" spans="2:19">
      <c r="B2585" s="6">
        <v>2005</v>
      </c>
      <c r="C2585" s="37">
        <v>129434.89</v>
      </c>
      <c r="D2585" s="37">
        <v>129434.89</v>
      </c>
      <c r="E2585" s="37">
        <v>129434.89</v>
      </c>
      <c r="F2585" s="37">
        <v>129434.89</v>
      </c>
      <c r="G2585" s="37">
        <v>129434.89</v>
      </c>
      <c r="H2585" s="37">
        <v>129434.89</v>
      </c>
      <c r="I2585" s="37">
        <v>129434.89</v>
      </c>
      <c r="J2585" s="37">
        <v>129434.89</v>
      </c>
      <c r="K2585" s="37">
        <v>129434.89</v>
      </c>
      <c r="L2585" s="37">
        <v>129434.89</v>
      </c>
      <c r="M2585" s="37">
        <v>129434.89</v>
      </c>
      <c r="N2585" s="37">
        <v>129434.89</v>
      </c>
      <c r="O2585" s="37">
        <v>129434.89</v>
      </c>
      <c r="P2585" s="37">
        <v>129434.89</v>
      </c>
      <c r="Q2585" s="37">
        <v>129434.89</v>
      </c>
      <c r="R2585" s="37">
        <v>129434.89</v>
      </c>
      <c r="S2585" s="37">
        <v>129434.89</v>
      </c>
    </row>
    <row r="2586" spans="2:19">
      <c r="B2586" s="6">
        <v>2004</v>
      </c>
      <c r="C2586" s="37">
        <v>78947.11</v>
      </c>
      <c r="D2586" s="37">
        <v>78947.11</v>
      </c>
      <c r="E2586" s="37">
        <v>78947.11</v>
      </c>
      <c r="F2586" s="37">
        <v>78947.11</v>
      </c>
      <c r="G2586" s="37">
        <v>78947.11</v>
      </c>
      <c r="H2586" s="37">
        <v>78947.11</v>
      </c>
      <c r="I2586" s="37">
        <v>78947.11</v>
      </c>
      <c r="J2586" s="37">
        <v>78947.11</v>
      </c>
      <c r="K2586" s="37">
        <v>78947.11</v>
      </c>
      <c r="L2586" s="37">
        <v>78947.11</v>
      </c>
      <c r="M2586" s="37">
        <v>78947.11</v>
      </c>
      <c r="N2586" s="37">
        <v>78947.11</v>
      </c>
      <c r="O2586" s="37">
        <v>78947.11</v>
      </c>
      <c r="P2586" s="37">
        <v>78947.11</v>
      </c>
      <c r="Q2586" s="37">
        <v>78947.11</v>
      </c>
      <c r="R2586" s="37">
        <v>78947.11</v>
      </c>
      <c r="S2586" s="37">
        <v>78947.11</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121694.63</v>
      </c>
      <c r="D2588" s="37">
        <v>121694.63</v>
      </c>
      <c r="E2588" s="37">
        <v>121694.63</v>
      </c>
      <c r="F2588" s="37">
        <v>121694.63</v>
      </c>
      <c r="G2588" s="37">
        <v>121694.63</v>
      </c>
      <c r="H2588" s="37">
        <v>121694.63</v>
      </c>
      <c r="I2588" s="37">
        <v>121694.63</v>
      </c>
      <c r="J2588" s="37">
        <v>121694.63</v>
      </c>
      <c r="K2588" s="37">
        <v>121694.63</v>
      </c>
      <c r="L2588" s="37">
        <v>121694.63</v>
      </c>
      <c r="M2588" s="37">
        <v>121694.63</v>
      </c>
      <c r="N2588" s="37">
        <v>121694.63</v>
      </c>
      <c r="O2588" s="37">
        <v>121694.63</v>
      </c>
      <c r="P2588" s="37">
        <v>121694.63</v>
      </c>
      <c r="Q2588" s="37">
        <v>121694.63</v>
      </c>
      <c r="R2588" s="37">
        <v>121694.63</v>
      </c>
      <c r="S2588" s="37">
        <v>121694.63</v>
      </c>
    </row>
    <row r="2589" spans="2:19">
      <c r="B2589" s="6">
        <v>2001</v>
      </c>
      <c r="C2589" s="37">
        <v>181159.78</v>
      </c>
      <c r="D2589" s="37">
        <v>181159.78</v>
      </c>
      <c r="E2589" s="37">
        <v>181159.78</v>
      </c>
      <c r="F2589" s="37">
        <v>181159.78</v>
      </c>
      <c r="G2589" s="37">
        <v>181159.78</v>
      </c>
      <c r="H2589" s="37">
        <v>181159.78</v>
      </c>
      <c r="I2589" s="37">
        <v>181159.78</v>
      </c>
      <c r="J2589" s="37">
        <v>181159.78</v>
      </c>
      <c r="K2589" s="37">
        <v>181159.78</v>
      </c>
      <c r="L2589" s="37">
        <v>181159.78</v>
      </c>
      <c r="M2589" s="37">
        <v>181159.78</v>
      </c>
      <c r="N2589" s="37">
        <v>181159.78</v>
      </c>
      <c r="O2589" s="37">
        <v>181159.78</v>
      </c>
      <c r="P2589" s="37">
        <v>181159.78</v>
      </c>
      <c r="Q2589" s="37">
        <v>181159.78</v>
      </c>
      <c r="R2589" s="37">
        <v>181159.78</v>
      </c>
      <c r="S2589" s="37">
        <v>181159.78</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29924.31</v>
      </c>
      <c r="D2591" s="37">
        <v>29924.31</v>
      </c>
      <c r="E2591" s="37">
        <v>29924.31</v>
      </c>
      <c r="F2591" s="37">
        <v>29924.31</v>
      </c>
      <c r="G2591" s="37">
        <v>29924.31</v>
      </c>
      <c r="H2591" s="37">
        <v>29924.31</v>
      </c>
      <c r="I2591" s="37">
        <v>29924.31</v>
      </c>
      <c r="J2591" s="37">
        <v>29924.31</v>
      </c>
      <c r="K2591" s="37">
        <v>29924.31</v>
      </c>
      <c r="L2591" s="37">
        <v>29924.31</v>
      </c>
      <c r="M2591" s="37">
        <v>29924.31</v>
      </c>
      <c r="N2591" s="37">
        <v>29924.31</v>
      </c>
      <c r="O2591" s="37">
        <v>29924.31</v>
      </c>
      <c r="P2591" s="37">
        <v>29924.31</v>
      </c>
      <c r="Q2591" s="37">
        <v>29924.31</v>
      </c>
      <c r="R2591" s="37">
        <v>29924.31</v>
      </c>
      <c r="S2591" s="37">
        <v>29924.31</v>
      </c>
    </row>
    <row r="2592" spans="2:19">
      <c r="B2592" s="6">
        <v>1998</v>
      </c>
      <c r="C2592" s="37">
        <f t="shared" ref="C2592:K2592" si="92">15855.99+22352.35</f>
        <v>38208.339999999997</v>
      </c>
      <c r="D2592" s="37">
        <f t="shared" si="92"/>
        <v>38208.339999999997</v>
      </c>
      <c r="E2592" s="37">
        <f t="shared" si="92"/>
        <v>38208.339999999997</v>
      </c>
      <c r="F2592" s="37">
        <f t="shared" si="92"/>
        <v>38208.339999999997</v>
      </c>
      <c r="G2592" s="37">
        <f t="shared" si="92"/>
        <v>38208.339999999997</v>
      </c>
      <c r="H2592" s="37">
        <f t="shared" si="92"/>
        <v>38208.339999999997</v>
      </c>
      <c r="I2592" s="37">
        <f t="shared" si="92"/>
        <v>38208.339999999997</v>
      </c>
      <c r="J2592" s="37">
        <f t="shared" si="92"/>
        <v>38208.339999999997</v>
      </c>
      <c r="K2592" s="37">
        <f t="shared" si="92"/>
        <v>38208.339999999997</v>
      </c>
      <c r="L2592" s="37">
        <v>15855.989999999998</v>
      </c>
      <c r="M2592" s="37">
        <v>15855.989999999998</v>
      </c>
      <c r="N2592" s="37">
        <v>15855.989999999998</v>
      </c>
      <c r="O2592" s="37">
        <v>15855.989999999998</v>
      </c>
      <c r="P2592" s="37">
        <v>15855.989999999998</v>
      </c>
      <c r="Q2592" s="37">
        <v>15855.989999999998</v>
      </c>
      <c r="R2592" s="37">
        <v>15855.989999999998</v>
      </c>
      <c r="S2592" s="37">
        <v>15855.989999999998</v>
      </c>
    </row>
    <row r="2593" spans="2:19">
      <c r="B2593" s="6">
        <v>1997</v>
      </c>
      <c r="C2593" s="37">
        <v>114280.22</v>
      </c>
      <c r="D2593" s="37">
        <v>114280.22</v>
      </c>
      <c r="E2593" s="37">
        <v>114280.22</v>
      </c>
      <c r="F2593" s="37">
        <v>114280.22</v>
      </c>
      <c r="G2593" s="37">
        <v>114280.22</v>
      </c>
      <c r="H2593" s="37">
        <v>114280.22</v>
      </c>
      <c r="I2593" s="37">
        <v>114280.22</v>
      </c>
      <c r="J2593" s="37">
        <v>114280.22</v>
      </c>
      <c r="K2593" s="37">
        <v>114280.22</v>
      </c>
      <c r="L2593" s="37">
        <v>114280.22</v>
      </c>
      <c r="M2593" s="37">
        <v>114280.22</v>
      </c>
      <c r="N2593" s="37">
        <v>114280.22</v>
      </c>
      <c r="O2593" s="37">
        <v>114280.22</v>
      </c>
      <c r="P2593" s="37">
        <v>114280.22</v>
      </c>
      <c r="Q2593" s="37">
        <v>114280.22</v>
      </c>
      <c r="R2593" s="37">
        <v>114280.22</v>
      </c>
      <c r="S2593" s="37">
        <v>114280.22</v>
      </c>
    </row>
    <row r="2594" spans="2:19">
      <c r="B2594" s="6">
        <v>1996</v>
      </c>
      <c r="C2594" s="37">
        <v>59259.94</v>
      </c>
      <c r="D2594" s="37">
        <v>59259.94</v>
      </c>
      <c r="E2594" s="37">
        <v>59259.94</v>
      </c>
      <c r="F2594" s="37">
        <v>59259.94</v>
      </c>
      <c r="G2594" s="37">
        <v>59259.94</v>
      </c>
      <c r="H2594" s="37">
        <v>59259.94</v>
      </c>
      <c r="I2594" s="37">
        <v>59259.94</v>
      </c>
      <c r="J2594" s="37">
        <v>59259.94</v>
      </c>
      <c r="K2594" s="37">
        <v>59259.94</v>
      </c>
      <c r="L2594" s="37">
        <v>59259.94</v>
      </c>
      <c r="M2594" s="37">
        <v>59259.94</v>
      </c>
      <c r="N2594" s="37">
        <v>59259.94</v>
      </c>
      <c r="O2594" s="37">
        <v>59259.94</v>
      </c>
      <c r="P2594" s="37">
        <v>59259.94</v>
      </c>
      <c r="Q2594" s="37">
        <v>59259.94</v>
      </c>
      <c r="R2594" s="37">
        <v>59259.94</v>
      </c>
      <c r="S2594" s="37">
        <v>59259.94</v>
      </c>
    </row>
    <row r="2595" spans="2:19">
      <c r="B2595" s="6">
        <v>1995</v>
      </c>
      <c r="C2595" s="37">
        <v>184583.48</v>
      </c>
      <c r="D2595" s="37">
        <v>184583.48</v>
      </c>
      <c r="E2595" s="37">
        <v>184583.48</v>
      </c>
      <c r="F2595" s="37">
        <v>184583.48</v>
      </c>
      <c r="G2595" s="37">
        <v>184583.48</v>
      </c>
      <c r="H2595" s="37">
        <v>184583.48</v>
      </c>
      <c r="I2595" s="37">
        <v>184583.48</v>
      </c>
      <c r="J2595" s="37">
        <v>184583.48</v>
      </c>
      <c r="K2595" s="37">
        <v>184583.48</v>
      </c>
      <c r="L2595" s="37">
        <v>184583.48</v>
      </c>
      <c r="M2595" s="37">
        <v>184583.48</v>
      </c>
      <c r="N2595" s="37">
        <v>184583.48</v>
      </c>
      <c r="O2595" s="37">
        <v>184583.48</v>
      </c>
      <c r="P2595" s="37">
        <v>184583.48</v>
      </c>
      <c r="Q2595" s="37">
        <v>184583.48</v>
      </c>
      <c r="R2595" s="37">
        <v>184583.48</v>
      </c>
      <c r="S2595" s="37">
        <v>184583.48</v>
      </c>
    </row>
    <row r="2596" spans="2:19">
      <c r="B2596" s="6">
        <v>1994</v>
      </c>
      <c r="C2596" s="37">
        <v>135335.15</v>
      </c>
      <c r="D2596" s="37">
        <v>135335.15</v>
      </c>
      <c r="E2596" s="37">
        <v>135335.15</v>
      </c>
      <c r="F2596" s="37">
        <v>135335.15</v>
      </c>
      <c r="G2596" s="37">
        <v>135335.15</v>
      </c>
      <c r="H2596" s="37">
        <v>135335.15</v>
      </c>
      <c r="I2596" s="37">
        <v>135335.15</v>
      </c>
      <c r="J2596" s="37">
        <v>135335.15</v>
      </c>
      <c r="K2596" s="37">
        <v>135335.15</v>
      </c>
      <c r="L2596" s="37">
        <v>135335.15</v>
      </c>
      <c r="M2596" s="37">
        <v>135335.15</v>
      </c>
      <c r="N2596" s="37">
        <v>135335.15</v>
      </c>
      <c r="O2596" s="37">
        <v>135335.15</v>
      </c>
      <c r="P2596" s="37">
        <v>135335.15</v>
      </c>
      <c r="Q2596" s="37">
        <v>135335.15</v>
      </c>
      <c r="R2596" s="37">
        <v>135335.15</v>
      </c>
      <c r="S2596" s="37">
        <v>135335.15</v>
      </c>
    </row>
    <row r="2597" spans="2:19">
      <c r="B2597" s="6">
        <v>1993</v>
      </c>
      <c r="C2597" s="37">
        <v>213720.22</v>
      </c>
      <c r="D2597" s="37">
        <v>213720.22</v>
      </c>
      <c r="E2597" s="37">
        <v>213720.22</v>
      </c>
      <c r="F2597" s="37">
        <v>213720.22</v>
      </c>
      <c r="G2597" s="37">
        <v>213720.22</v>
      </c>
      <c r="H2597" s="37">
        <v>213720.22</v>
      </c>
      <c r="I2597" s="37">
        <v>213720.22</v>
      </c>
      <c r="J2597" s="37">
        <v>213720.22</v>
      </c>
      <c r="K2597" s="37">
        <v>213720.22</v>
      </c>
      <c r="L2597" s="37">
        <v>213720.22</v>
      </c>
      <c r="M2597" s="37">
        <v>213720.22</v>
      </c>
      <c r="N2597" s="37">
        <v>213720.22</v>
      </c>
      <c r="O2597" s="37">
        <v>213720.22</v>
      </c>
      <c r="P2597" s="37">
        <v>213720.22</v>
      </c>
      <c r="Q2597" s="37">
        <v>213720.22</v>
      </c>
      <c r="R2597" s="37">
        <v>213720.22</v>
      </c>
      <c r="S2597" s="37">
        <v>213720.22</v>
      </c>
    </row>
    <row r="2598" spans="2:19">
      <c r="B2598" s="6">
        <v>1992</v>
      </c>
      <c r="C2598" s="37">
        <v>244448.29</v>
      </c>
      <c r="D2598" s="37">
        <v>244448.29</v>
      </c>
      <c r="E2598" s="37">
        <v>244448.29</v>
      </c>
      <c r="F2598" s="37">
        <v>244448.29</v>
      </c>
      <c r="G2598" s="37">
        <v>244448.29</v>
      </c>
      <c r="H2598" s="37">
        <v>244448.29</v>
      </c>
      <c r="I2598" s="37">
        <v>244448.29</v>
      </c>
      <c r="J2598" s="37">
        <v>244448.29</v>
      </c>
      <c r="K2598" s="37">
        <v>244448.29</v>
      </c>
      <c r="L2598" s="37">
        <v>244448.29</v>
      </c>
      <c r="M2598" s="37">
        <v>244448.29</v>
      </c>
      <c r="N2598" s="37">
        <v>244448.29</v>
      </c>
      <c r="O2598" s="37">
        <v>244448.29</v>
      </c>
      <c r="P2598" s="37">
        <v>244448.29</v>
      </c>
      <c r="Q2598" s="37">
        <v>244448.29</v>
      </c>
      <c r="R2598" s="37">
        <v>244448.29</v>
      </c>
      <c r="S2598" s="37">
        <v>244448.29</v>
      </c>
    </row>
    <row r="2599" spans="2:19">
      <c r="B2599" s="6">
        <v>1991</v>
      </c>
      <c r="C2599" s="37">
        <v>179429.37</v>
      </c>
      <c r="D2599" s="37">
        <v>179429.37</v>
      </c>
      <c r="E2599" s="37">
        <v>179429.37</v>
      </c>
      <c r="F2599" s="37">
        <v>179429.37</v>
      </c>
      <c r="G2599" s="37">
        <v>179429.37</v>
      </c>
      <c r="H2599" s="37">
        <v>179429.37</v>
      </c>
      <c r="I2599" s="37">
        <v>179429.37</v>
      </c>
      <c r="J2599" s="37">
        <v>179429.37</v>
      </c>
      <c r="K2599" s="37">
        <v>179429.37</v>
      </c>
      <c r="L2599" s="37">
        <v>179429.37</v>
      </c>
      <c r="M2599" s="37">
        <v>179429.37</v>
      </c>
      <c r="N2599" s="37">
        <v>179429.37</v>
      </c>
      <c r="O2599" s="37">
        <f>179429.37-21285.38</f>
        <v>158143.99</v>
      </c>
      <c r="P2599" s="37">
        <f>179429.37-21285.38</f>
        <v>158143.99</v>
      </c>
      <c r="Q2599" s="37">
        <f>179429.37-21285.38</f>
        <v>158143.99</v>
      </c>
      <c r="R2599" s="37">
        <f>179429.37-21285.38</f>
        <v>158143.99</v>
      </c>
      <c r="S2599" s="37">
        <f>179429.37-21285.38</f>
        <v>158143.99</v>
      </c>
    </row>
    <row r="2600" spans="2:19">
      <c r="B2600" s="6">
        <v>1990</v>
      </c>
      <c r="C2600" s="37">
        <v>145536.57999999999</v>
      </c>
      <c r="D2600" s="37">
        <v>145536.57999999999</v>
      </c>
      <c r="E2600" s="37">
        <v>145536.57999999999</v>
      </c>
      <c r="F2600" s="37">
        <v>145536.57999999999</v>
      </c>
      <c r="G2600" s="37">
        <v>145536.57999999999</v>
      </c>
      <c r="H2600" s="37">
        <v>145536.57999999999</v>
      </c>
      <c r="I2600" s="37">
        <v>145536.57999999999</v>
      </c>
      <c r="J2600" s="37">
        <v>145536.57999999999</v>
      </c>
      <c r="K2600" s="37">
        <v>145536.57999999999</v>
      </c>
      <c r="L2600" s="37">
        <v>145536.57999999999</v>
      </c>
      <c r="M2600" s="37">
        <v>145536.57999999999</v>
      </c>
      <c r="N2600" s="37">
        <v>145536.57999999999</v>
      </c>
      <c r="O2600" s="37">
        <v>145536.57999999999</v>
      </c>
      <c r="P2600" s="37">
        <v>145536.57999999999</v>
      </c>
      <c r="Q2600" s="37">
        <v>145536.57999999999</v>
      </c>
      <c r="R2600" s="37">
        <v>145536.57999999999</v>
      </c>
      <c r="S2600" s="37">
        <v>145536.57999999999</v>
      </c>
    </row>
    <row r="2601" spans="2:19">
      <c r="B2601" s="6">
        <v>1989</v>
      </c>
      <c r="C2601" s="37">
        <v>84163.23</v>
      </c>
      <c r="D2601" s="37">
        <v>84163.23</v>
      </c>
      <c r="E2601" s="37">
        <v>84163.23</v>
      </c>
      <c r="F2601" s="37">
        <v>84163.23</v>
      </c>
      <c r="G2601" s="37">
        <v>84163.23</v>
      </c>
      <c r="H2601" s="37">
        <v>84163.23</v>
      </c>
      <c r="I2601" s="37">
        <v>84163.23</v>
      </c>
      <c r="J2601" s="37">
        <v>84163.23</v>
      </c>
      <c r="K2601" s="37">
        <v>84163.23</v>
      </c>
      <c r="L2601" s="37">
        <v>84163.23</v>
      </c>
      <c r="M2601" s="37">
        <v>84163.23</v>
      </c>
      <c r="N2601" s="37">
        <v>84163.23</v>
      </c>
      <c r="O2601" s="37">
        <v>84163.23</v>
      </c>
      <c r="P2601" s="37">
        <v>84163.23</v>
      </c>
      <c r="Q2601" s="37">
        <v>84163.23</v>
      </c>
      <c r="R2601" s="37">
        <v>84163.23</v>
      </c>
      <c r="S2601" s="37">
        <v>84163.23</v>
      </c>
    </row>
    <row r="2602" spans="2:19">
      <c r="B2602" s="6">
        <v>1988</v>
      </c>
      <c r="C2602" s="37">
        <v>127636.87</v>
      </c>
      <c r="D2602" s="37">
        <v>127636.87</v>
      </c>
      <c r="E2602" s="37">
        <v>127636.87</v>
      </c>
      <c r="F2602" s="37">
        <v>127636.87</v>
      </c>
      <c r="G2602" s="37">
        <v>127636.87</v>
      </c>
      <c r="H2602" s="37">
        <v>127636.87</v>
      </c>
      <c r="I2602" s="37">
        <v>127636.87</v>
      </c>
      <c r="J2602" s="37">
        <v>127636.87</v>
      </c>
      <c r="K2602" s="37">
        <v>127636.87</v>
      </c>
      <c r="L2602" s="37">
        <v>127636.87</v>
      </c>
      <c r="M2602" s="37">
        <v>127636.87</v>
      </c>
      <c r="N2602" s="37">
        <v>127636.87</v>
      </c>
      <c r="O2602" s="37">
        <v>127636.87</v>
      </c>
      <c r="P2602" s="37">
        <v>127636.87</v>
      </c>
      <c r="Q2602" s="37">
        <v>127636.87</v>
      </c>
      <c r="R2602" s="37">
        <v>127636.87</v>
      </c>
      <c r="S2602" s="37">
        <v>127636.87</v>
      </c>
    </row>
    <row r="2603" spans="2:19">
      <c r="B2603" s="6">
        <v>1987</v>
      </c>
      <c r="C2603" s="37">
        <f>50669.91+482105+17895.22+4946.91+4946.91+2968.15+4946.91</f>
        <v>568479.01000000013</v>
      </c>
      <c r="D2603" s="37">
        <f>50669.91+482105+17895.22+4946.91+4946.91+2968.15</f>
        <v>563532.10000000009</v>
      </c>
      <c r="E2603" s="37">
        <f>50669.91+482105+17895.22+4946.91+4946.91</f>
        <v>560563.95000000007</v>
      </c>
      <c r="F2603" s="37">
        <f>50669.91+482105+17895.22+4946.91</f>
        <v>555617.04</v>
      </c>
      <c r="G2603" s="37">
        <f>50669.91+482105+17895.22</f>
        <v>550670.13</v>
      </c>
      <c r="H2603" s="37">
        <f>50669.91+482105+17895.22</f>
        <v>550670.13</v>
      </c>
      <c r="I2603" s="37">
        <f>50669.91+482105+17895.22</f>
        <v>550670.13</v>
      </c>
      <c r="J2603" s="37">
        <f>50669.91+482105+17895.22</f>
        <v>550670.13</v>
      </c>
      <c r="K2603" s="37">
        <f>50669.91+482105+17895.22</f>
        <v>550670.13</v>
      </c>
      <c r="L2603" s="37">
        <f t="shared" ref="L2603:S2603" si="93">50669.91+482105</f>
        <v>532774.91</v>
      </c>
      <c r="M2603" s="37">
        <f t="shared" si="93"/>
        <v>532774.91</v>
      </c>
      <c r="N2603" s="37">
        <f t="shared" si="93"/>
        <v>532774.91</v>
      </c>
      <c r="O2603" s="37">
        <f t="shared" si="93"/>
        <v>532774.91</v>
      </c>
      <c r="P2603" s="37">
        <f t="shared" si="93"/>
        <v>532774.91</v>
      </c>
      <c r="Q2603" s="37">
        <f t="shared" si="93"/>
        <v>532774.91</v>
      </c>
      <c r="R2603" s="37">
        <f t="shared" si="93"/>
        <v>532774.91</v>
      </c>
      <c r="S2603" s="37">
        <f t="shared" si="93"/>
        <v>532774.91</v>
      </c>
    </row>
    <row r="2604" spans="2:19">
      <c r="B2604" s="6">
        <v>1986</v>
      </c>
      <c r="C2604" s="37">
        <v>10346.23</v>
      </c>
      <c r="D2604" s="37">
        <v>10346.23</v>
      </c>
      <c r="E2604" s="37">
        <v>10346.23</v>
      </c>
      <c r="F2604" s="37">
        <v>10346.23</v>
      </c>
      <c r="G2604" s="37">
        <v>10346.23</v>
      </c>
      <c r="H2604" s="37">
        <v>10346.23</v>
      </c>
      <c r="I2604" s="37">
        <v>10346.23</v>
      </c>
      <c r="J2604" s="37">
        <v>10346.23</v>
      </c>
      <c r="K2604" s="37">
        <v>10346.23</v>
      </c>
      <c r="L2604" s="37">
        <v>10346.23</v>
      </c>
      <c r="M2604" s="37">
        <v>10346.23</v>
      </c>
      <c r="N2604" s="37">
        <v>10346.23</v>
      </c>
      <c r="O2604" s="37">
        <v>10346.23</v>
      </c>
      <c r="P2604" s="37">
        <v>10346.23</v>
      </c>
      <c r="Q2604" s="37">
        <v>10346.23</v>
      </c>
      <c r="R2604" s="37">
        <v>10346.23</v>
      </c>
      <c r="S2604" s="37">
        <v>10346.23</v>
      </c>
    </row>
    <row r="2605" spans="2:19">
      <c r="B2605" s="6">
        <v>1985</v>
      </c>
      <c r="C2605" s="37">
        <v>16607.03</v>
      </c>
      <c r="D2605" s="37">
        <v>16607.03</v>
      </c>
      <c r="E2605" s="37">
        <v>16607.03</v>
      </c>
      <c r="F2605" s="37">
        <v>16607.03</v>
      </c>
      <c r="G2605" s="37">
        <v>16607.03</v>
      </c>
      <c r="H2605" s="37">
        <v>16607.03</v>
      </c>
      <c r="I2605" s="37">
        <v>16607.03</v>
      </c>
      <c r="J2605" s="37">
        <v>16607.03</v>
      </c>
      <c r="K2605" s="37">
        <v>16607.03</v>
      </c>
      <c r="L2605" s="37">
        <v>16607.03</v>
      </c>
      <c r="M2605" s="37">
        <v>16607.03</v>
      </c>
      <c r="N2605" s="37">
        <v>16607.03</v>
      </c>
      <c r="O2605" s="37">
        <v>16607.03</v>
      </c>
      <c r="P2605" s="37">
        <v>16607.03</v>
      </c>
      <c r="Q2605" s="37">
        <v>16607.03</v>
      </c>
      <c r="R2605" s="37">
        <v>16607.03</v>
      </c>
      <c r="S2605" s="37">
        <v>16607.03</v>
      </c>
    </row>
    <row r="2606" spans="2:19">
      <c r="B2606" s="6">
        <v>1984</v>
      </c>
      <c r="C2606" s="37">
        <v>10708.42</v>
      </c>
      <c r="D2606" s="37">
        <v>10708.42</v>
      </c>
      <c r="E2606" s="37">
        <v>10708.42</v>
      </c>
      <c r="F2606" s="37">
        <v>10708.42</v>
      </c>
      <c r="G2606" s="37">
        <v>10708.42</v>
      </c>
      <c r="H2606" s="37">
        <v>10708.42</v>
      </c>
      <c r="I2606" s="37">
        <v>10708.42</v>
      </c>
      <c r="J2606" s="37">
        <v>10708.42</v>
      </c>
      <c r="K2606" s="37">
        <v>10708.42</v>
      </c>
      <c r="L2606" s="37">
        <v>10708.42</v>
      </c>
      <c r="M2606" s="37">
        <v>10708.42</v>
      </c>
      <c r="N2606" s="37">
        <v>10708.42</v>
      </c>
      <c r="O2606" s="37">
        <v>10708.42</v>
      </c>
      <c r="P2606" s="37">
        <v>10708.42</v>
      </c>
      <c r="Q2606" s="37">
        <v>10708.42</v>
      </c>
      <c r="R2606" s="37">
        <v>10708.42</v>
      </c>
      <c r="S2606" s="37">
        <v>10708.42</v>
      </c>
    </row>
    <row r="2607" spans="2:19">
      <c r="B2607" s="6">
        <v>1983</v>
      </c>
      <c r="C2607" s="37">
        <f>19910.73+3417.47</f>
        <v>23328.2</v>
      </c>
      <c r="D2607" s="37">
        <f>19910.73+3417.47</f>
        <v>23328.2</v>
      </c>
      <c r="E2607" s="37">
        <f>19910.73+3417.47</f>
        <v>23328.2</v>
      </c>
      <c r="F2607" s="37">
        <f>19910.73+3417.47</f>
        <v>23328.2</v>
      </c>
      <c r="G2607" s="37">
        <f>19910.73+3417.47</f>
        <v>23328.2</v>
      </c>
      <c r="H2607" s="37">
        <v>19910.73</v>
      </c>
      <c r="I2607" s="37">
        <v>19910.73</v>
      </c>
      <c r="J2607" s="37">
        <v>19910.73</v>
      </c>
      <c r="K2607" s="37">
        <v>19910.73</v>
      </c>
      <c r="L2607" s="37">
        <v>19910.73</v>
      </c>
      <c r="M2607" s="37">
        <v>19910.73</v>
      </c>
      <c r="N2607" s="37">
        <v>19910.73</v>
      </c>
      <c r="O2607" s="37">
        <v>19910.73</v>
      </c>
      <c r="P2607" s="37">
        <v>19910.73</v>
      </c>
      <c r="Q2607" s="37">
        <v>19910.73</v>
      </c>
      <c r="R2607" s="37">
        <v>19910.73</v>
      </c>
      <c r="S2607" s="37">
        <v>19910.73</v>
      </c>
    </row>
    <row r="2608" spans="2:19">
      <c r="B2608" s="6">
        <v>1982</v>
      </c>
      <c r="C2608" s="37">
        <v>11287.79</v>
      </c>
      <c r="D2608" s="37">
        <v>11287.79</v>
      </c>
      <c r="E2608" s="37">
        <v>11287.79</v>
      </c>
      <c r="F2608" s="37">
        <v>11287.79</v>
      </c>
      <c r="G2608" s="37">
        <v>11287.79</v>
      </c>
      <c r="H2608" s="37">
        <v>11287.79</v>
      </c>
      <c r="I2608" s="37">
        <v>11287.79</v>
      </c>
      <c r="J2608" s="37">
        <v>11287.79</v>
      </c>
      <c r="K2608" s="37">
        <v>11287.79</v>
      </c>
      <c r="L2608" s="37">
        <v>11287.79</v>
      </c>
      <c r="M2608" s="37">
        <v>11287.79</v>
      </c>
      <c r="N2608" s="37">
        <v>11287.79</v>
      </c>
      <c r="O2608" s="37">
        <v>11287.79</v>
      </c>
      <c r="P2608" s="37">
        <v>11287.79</v>
      </c>
      <c r="Q2608" s="37">
        <v>11287.79</v>
      </c>
      <c r="R2608" s="37">
        <v>11287.79</v>
      </c>
      <c r="S2608" s="37">
        <v>11287.79</v>
      </c>
    </row>
    <row r="2609" spans="2:19">
      <c r="B2609" s="6">
        <v>1981</v>
      </c>
      <c r="C2609" s="37">
        <v>26869.91</v>
      </c>
      <c r="D2609" s="37">
        <v>26869.91</v>
      </c>
      <c r="E2609" s="37">
        <v>26869.91</v>
      </c>
      <c r="F2609" s="37">
        <v>26869.91</v>
      </c>
      <c r="G2609" s="37">
        <v>26869.91</v>
      </c>
      <c r="H2609" s="37">
        <v>26869.91</v>
      </c>
      <c r="I2609" s="37">
        <v>26869.91</v>
      </c>
      <c r="J2609" s="37">
        <v>26869.91</v>
      </c>
      <c r="K2609" s="37">
        <v>26869.91</v>
      </c>
      <c r="L2609" s="37">
        <v>26869.91</v>
      </c>
      <c r="M2609" s="37">
        <v>26869.91</v>
      </c>
      <c r="N2609" s="37">
        <v>26869.91</v>
      </c>
      <c r="O2609" s="37">
        <v>26869.91</v>
      </c>
      <c r="P2609" s="37">
        <v>26869.91</v>
      </c>
      <c r="Q2609" s="37">
        <v>26869.91</v>
      </c>
      <c r="R2609" s="37">
        <v>26869.91</v>
      </c>
      <c r="S2609" s="37">
        <v>26869.91</v>
      </c>
    </row>
    <row r="2610" spans="2:19">
      <c r="B2610" s="6">
        <v>1980</v>
      </c>
      <c r="C2610" s="37">
        <v>13880.05</v>
      </c>
      <c r="D2610" s="37">
        <v>13880.05</v>
      </c>
      <c r="E2610" s="37">
        <v>13880.05</v>
      </c>
      <c r="F2610" s="37">
        <v>13880.05</v>
      </c>
      <c r="G2610" s="37">
        <v>13880.05</v>
      </c>
      <c r="H2610" s="37">
        <v>13880.05</v>
      </c>
      <c r="I2610" s="37">
        <v>13880.05</v>
      </c>
      <c r="J2610" s="37">
        <v>13880.05</v>
      </c>
      <c r="K2610" s="37">
        <v>13880.05</v>
      </c>
      <c r="L2610" s="37">
        <v>13880.05</v>
      </c>
      <c r="M2610" s="37">
        <v>13880.05</v>
      </c>
      <c r="N2610" s="37">
        <v>13880.05</v>
      </c>
      <c r="O2610" s="37">
        <v>13880.05</v>
      </c>
      <c r="P2610" s="37">
        <v>13880.05</v>
      </c>
      <c r="Q2610" s="37">
        <v>13880.05</v>
      </c>
      <c r="R2610" s="37">
        <v>13880.05</v>
      </c>
      <c r="S2610" s="37">
        <v>13880.05</v>
      </c>
    </row>
    <row r="2611" spans="2:19">
      <c r="B2611" s="6">
        <v>1979</v>
      </c>
      <c r="C2611" s="37">
        <v>16010.09</v>
      </c>
      <c r="D2611" s="37">
        <v>16010.09</v>
      </c>
      <c r="E2611" s="37">
        <v>16010.09</v>
      </c>
      <c r="F2611" s="37">
        <v>16010.09</v>
      </c>
      <c r="G2611" s="37">
        <v>16010.09</v>
      </c>
      <c r="H2611" s="37">
        <v>16010.09</v>
      </c>
      <c r="I2611" s="37">
        <v>16010.09</v>
      </c>
      <c r="J2611" s="37">
        <v>16010.09</v>
      </c>
      <c r="K2611" s="37">
        <v>16010.09</v>
      </c>
      <c r="L2611" s="37">
        <v>16010.09</v>
      </c>
      <c r="M2611" s="37">
        <v>16010.09</v>
      </c>
      <c r="N2611" s="37">
        <f t="shared" ref="N2611:S2611" si="94">16010.09-969.41</f>
        <v>15040.68</v>
      </c>
      <c r="O2611" s="37">
        <f t="shared" si="94"/>
        <v>15040.68</v>
      </c>
      <c r="P2611" s="37">
        <f t="shared" si="94"/>
        <v>15040.68</v>
      </c>
      <c r="Q2611" s="37">
        <f t="shared" si="94"/>
        <v>15040.68</v>
      </c>
      <c r="R2611" s="37">
        <f t="shared" si="94"/>
        <v>15040.68</v>
      </c>
      <c r="S2611" s="37">
        <f t="shared" si="94"/>
        <v>15040.68</v>
      </c>
    </row>
    <row r="2612" spans="2:19">
      <c r="B2612" s="6">
        <v>1978</v>
      </c>
      <c r="C2612" s="37">
        <v>12566.03</v>
      </c>
      <c r="D2612" s="37">
        <v>12566.03</v>
      </c>
      <c r="E2612" s="37">
        <v>12566.03</v>
      </c>
      <c r="F2612" s="37">
        <v>12566.03</v>
      </c>
      <c r="G2612" s="37">
        <v>12566.03</v>
      </c>
      <c r="H2612" s="37">
        <v>12566.03</v>
      </c>
      <c r="I2612" s="37">
        <v>12566.03</v>
      </c>
      <c r="J2612" s="37">
        <v>12566.03</v>
      </c>
      <c r="K2612" s="37">
        <v>12566.03</v>
      </c>
      <c r="L2612" s="37">
        <v>12566.03</v>
      </c>
      <c r="M2612" s="37">
        <v>12566.03</v>
      </c>
      <c r="N2612" s="37">
        <v>12566.03</v>
      </c>
      <c r="O2612" s="37">
        <v>12566.03</v>
      </c>
      <c r="P2612" s="37">
        <v>12566.03</v>
      </c>
      <c r="Q2612" s="37">
        <v>12566.03</v>
      </c>
      <c r="R2612" s="37">
        <v>12566.03</v>
      </c>
      <c r="S2612" s="37">
        <v>12566.03</v>
      </c>
    </row>
    <row r="2613" spans="2:19">
      <c r="B2613" s="6">
        <v>1977</v>
      </c>
      <c r="C2613" s="37">
        <v>12906.03</v>
      </c>
      <c r="D2613" s="37">
        <v>12906.03</v>
      </c>
      <c r="E2613" s="37">
        <v>12906.03</v>
      </c>
      <c r="F2613" s="37">
        <v>12906.03</v>
      </c>
      <c r="G2613" s="37">
        <v>12906.03</v>
      </c>
      <c r="H2613" s="37">
        <v>12906.03</v>
      </c>
      <c r="I2613" s="37">
        <v>12906.03</v>
      </c>
      <c r="J2613" s="37">
        <v>12906.03</v>
      </c>
      <c r="K2613" s="37">
        <v>12906.03</v>
      </c>
      <c r="L2613" s="37">
        <v>12906.03</v>
      </c>
      <c r="M2613" s="37">
        <v>12906.03</v>
      </c>
      <c r="N2613" s="37">
        <v>12906.03</v>
      </c>
      <c r="O2613" s="37">
        <v>12906.03</v>
      </c>
      <c r="P2613" s="37">
        <v>12906.03</v>
      </c>
      <c r="Q2613" s="37">
        <v>12906.03</v>
      </c>
      <c r="R2613" s="37">
        <v>12906.03</v>
      </c>
      <c r="S2613" s="37">
        <v>12906.03</v>
      </c>
    </row>
    <row r="2614" spans="2:19">
      <c r="B2614" s="6">
        <v>1976</v>
      </c>
      <c r="C2614" s="37">
        <v>21737.05</v>
      </c>
      <c r="D2614" s="37">
        <v>21737.05</v>
      </c>
      <c r="E2614" s="37">
        <v>21737.05</v>
      </c>
      <c r="F2614" s="37">
        <v>21737.05</v>
      </c>
      <c r="G2614" s="37">
        <v>21737.05</v>
      </c>
      <c r="H2614" s="37">
        <v>21737.05</v>
      </c>
      <c r="I2614" s="37">
        <v>21737.05</v>
      </c>
      <c r="J2614" s="37">
        <v>21737.05</v>
      </c>
      <c r="K2614" s="37">
        <v>21737.05</v>
      </c>
      <c r="L2614" s="37">
        <v>21737.05</v>
      </c>
      <c r="M2614" s="37">
        <v>21737.05</v>
      </c>
      <c r="N2614" s="37">
        <v>21737.05</v>
      </c>
      <c r="O2614" s="37">
        <v>21737.05</v>
      </c>
      <c r="P2614" s="37">
        <v>21737.05</v>
      </c>
      <c r="Q2614" s="37">
        <v>21737.05</v>
      </c>
      <c r="R2614" s="37">
        <v>21737.05</v>
      </c>
      <c r="S2614" s="37">
        <v>21737.05</v>
      </c>
    </row>
    <row r="2615" spans="2:19">
      <c r="B2615" s="6">
        <v>1975</v>
      </c>
      <c r="C2615" s="37">
        <f>14454.22+1116.66</f>
        <v>15570.88</v>
      </c>
      <c r="D2615" s="37">
        <f>14454.22+1116.66</f>
        <v>15570.88</v>
      </c>
      <c r="E2615" s="37">
        <f>14454.22+1116.66</f>
        <v>15570.88</v>
      </c>
      <c r="F2615" s="37">
        <f>14454.22+1116.66</f>
        <v>15570.88</v>
      </c>
      <c r="G2615" s="37">
        <f>14454.22+1116.66</f>
        <v>15570.88</v>
      </c>
      <c r="H2615" s="37">
        <v>14454.22</v>
      </c>
      <c r="I2615" s="37">
        <v>14454.22</v>
      </c>
      <c r="J2615" s="37">
        <v>14454.22</v>
      </c>
      <c r="K2615" s="37">
        <v>14454.22</v>
      </c>
      <c r="L2615" s="37">
        <v>14454.22</v>
      </c>
      <c r="M2615" s="37">
        <v>14454.22</v>
      </c>
      <c r="N2615" s="37">
        <v>14454.22</v>
      </c>
      <c r="O2615" s="37">
        <f>14454.22-2910.78</f>
        <v>11543.439999999999</v>
      </c>
      <c r="P2615" s="37">
        <f>14454.22-2910.78</f>
        <v>11543.439999999999</v>
      </c>
      <c r="Q2615" s="37">
        <f>14454.22-2910.78</f>
        <v>11543.439999999999</v>
      </c>
      <c r="R2615" s="37">
        <f>14454.22-2910.78</f>
        <v>11543.439999999999</v>
      </c>
      <c r="S2615" s="37">
        <f>14454.22-2910.78</f>
        <v>11543.439999999999</v>
      </c>
    </row>
    <row r="2616" spans="2:19">
      <c r="B2616" s="6">
        <v>1974</v>
      </c>
      <c r="C2616" s="37">
        <v>7799.75</v>
      </c>
      <c r="D2616" s="37">
        <v>7799.75</v>
      </c>
      <c r="E2616" s="37">
        <v>7799.75</v>
      </c>
      <c r="F2616" s="37">
        <v>7799.75</v>
      </c>
      <c r="G2616" s="37">
        <v>7799.75</v>
      </c>
      <c r="H2616" s="37">
        <v>7799.75</v>
      </c>
      <c r="I2616" s="37">
        <v>7799.75</v>
      </c>
      <c r="J2616" s="37">
        <v>7799.75</v>
      </c>
      <c r="K2616" s="37">
        <v>7799.75</v>
      </c>
      <c r="L2616" s="37">
        <v>7799.75</v>
      </c>
      <c r="M2616" s="37">
        <v>7799.75</v>
      </c>
      <c r="N2616" s="37">
        <f t="shared" ref="N2616:S2616" si="95">7799.75-643.72</f>
        <v>7156.03</v>
      </c>
      <c r="O2616" s="37">
        <f t="shared" si="95"/>
        <v>7156.03</v>
      </c>
      <c r="P2616" s="37">
        <f t="shared" si="95"/>
        <v>7156.03</v>
      </c>
      <c r="Q2616" s="37">
        <f t="shared" si="95"/>
        <v>7156.03</v>
      </c>
      <c r="R2616" s="37">
        <f t="shared" si="95"/>
        <v>7156.03</v>
      </c>
      <c r="S2616" s="37">
        <f t="shared" si="95"/>
        <v>7156.03</v>
      </c>
    </row>
    <row r="2617" spans="2:19">
      <c r="B2617" s="6">
        <v>1973</v>
      </c>
      <c r="C2617" s="37">
        <v>22877.759999999998</v>
      </c>
      <c r="D2617" s="37">
        <v>22877.759999999998</v>
      </c>
      <c r="E2617" s="37">
        <v>22877.759999999998</v>
      </c>
      <c r="F2617" s="37">
        <v>22877.759999999998</v>
      </c>
      <c r="G2617" s="37">
        <v>22877.759999999998</v>
      </c>
      <c r="H2617" s="37">
        <v>22877.759999999998</v>
      </c>
      <c r="I2617" s="37">
        <v>22877.759999999998</v>
      </c>
      <c r="J2617" s="37">
        <v>22877.759999999998</v>
      </c>
      <c r="K2617" s="37">
        <v>22877.759999999998</v>
      </c>
      <c r="L2617" s="37">
        <v>22877.759999999998</v>
      </c>
      <c r="M2617" s="37">
        <v>22877.759999999998</v>
      </c>
      <c r="N2617" s="37">
        <v>22877.759999999998</v>
      </c>
      <c r="O2617" s="37">
        <v>22877.759999999998</v>
      </c>
      <c r="P2617" s="37">
        <v>22877.759999999998</v>
      </c>
      <c r="Q2617" s="37">
        <v>22877.759999999998</v>
      </c>
      <c r="R2617" s="37">
        <v>22877.759999999998</v>
      </c>
      <c r="S2617" s="37">
        <v>22877.759999999998</v>
      </c>
    </row>
    <row r="2618" spans="2:19">
      <c r="B2618" s="6">
        <v>1972</v>
      </c>
      <c r="C2618" s="37">
        <v>9517.19</v>
      </c>
      <c r="D2618" s="37">
        <v>9517.19</v>
      </c>
      <c r="E2618" s="37">
        <v>9517.19</v>
      </c>
      <c r="F2618" s="37">
        <v>9517.19</v>
      </c>
      <c r="G2618" s="37">
        <v>9517.19</v>
      </c>
      <c r="H2618" s="37">
        <v>9517.19</v>
      </c>
      <c r="I2618" s="37">
        <v>9517.19</v>
      </c>
      <c r="J2618" s="37">
        <v>9517.19</v>
      </c>
      <c r="K2618" s="37">
        <v>9517.19</v>
      </c>
      <c r="L2618" s="37">
        <v>9517.19</v>
      </c>
      <c r="M2618" s="37">
        <v>9517.19</v>
      </c>
      <c r="N2618" s="37">
        <v>9517.19</v>
      </c>
      <c r="O2618" s="37">
        <v>9517.19</v>
      </c>
      <c r="P2618" s="37">
        <v>9517.19</v>
      </c>
      <c r="Q2618" s="37">
        <v>9517.19</v>
      </c>
      <c r="R2618" s="37">
        <v>9517.19</v>
      </c>
      <c r="S2618" s="37">
        <v>9517.19</v>
      </c>
    </row>
    <row r="2619" spans="2:19">
      <c r="B2619" s="6">
        <v>1971</v>
      </c>
      <c r="C2619" s="37">
        <v>7618.25</v>
      </c>
      <c r="D2619" s="37">
        <v>7618.25</v>
      </c>
      <c r="E2619" s="37">
        <v>7618.25</v>
      </c>
      <c r="F2619" s="37">
        <v>7618.25</v>
      </c>
      <c r="G2619" s="37">
        <v>7618.25</v>
      </c>
      <c r="H2619" s="37">
        <v>7618.25</v>
      </c>
      <c r="I2619" s="37">
        <v>7618.25</v>
      </c>
      <c r="J2619" s="37">
        <v>7618.25</v>
      </c>
      <c r="K2619" s="37">
        <v>7618.25</v>
      </c>
      <c r="L2619" s="37">
        <v>7618.25</v>
      </c>
      <c r="M2619" s="37">
        <v>7618.25</v>
      </c>
      <c r="N2619" s="37">
        <v>7618.25</v>
      </c>
      <c r="O2619" s="37">
        <v>7618.25</v>
      </c>
      <c r="P2619" s="37">
        <v>7618.25</v>
      </c>
      <c r="Q2619" s="37">
        <v>7618.25</v>
      </c>
      <c r="R2619" s="37">
        <v>7618.25</v>
      </c>
      <c r="S2619" s="37">
        <v>7618.25</v>
      </c>
    </row>
    <row r="2620" spans="2:19">
      <c r="B2620" s="6">
        <v>1970</v>
      </c>
      <c r="C2620" s="37">
        <v>3577.51</v>
      </c>
      <c r="D2620" s="37">
        <v>3577.51</v>
      </c>
      <c r="E2620" s="37">
        <v>3577.51</v>
      </c>
      <c r="F2620" s="37">
        <v>3577.51</v>
      </c>
      <c r="G2620" s="37">
        <v>3577.51</v>
      </c>
      <c r="H2620" s="37">
        <v>3577.51</v>
      </c>
      <c r="I2620" s="37">
        <v>3577.51</v>
      </c>
      <c r="J2620" s="37">
        <v>3577.51</v>
      </c>
      <c r="K2620" s="37">
        <v>3577.51</v>
      </c>
      <c r="L2620" s="37">
        <v>3577.51</v>
      </c>
      <c r="M2620" s="37">
        <v>3577.51</v>
      </c>
      <c r="N2620" s="37">
        <v>3577.51</v>
      </c>
      <c r="O2620" s="37">
        <v>3577.51</v>
      </c>
      <c r="P2620" s="37">
        <v>3577.51</v>
      </c>
      <c r="Q2620" s="37">
        <v>3577.51</v>
      </c>
      <c r="R2620" s="37">
        <v>3577.51</v>
      </c>
      <c r="S2620" s="37">
        <v>3577.51</v>
      </c>
    </row>
    <row r="2621" spans="2:19">
      <c r="B2621" s="6">
        <v>1969</v>
      </c>
      <c r="C2621" s="37">
        <v>8796.7800000000007</v>
      </c>
      <c r="D2621" s="37">
        <v>8796.7800000000007</v>
      </c>
      <c r="E2621" s="37">
        <v>8796.7800000000007</v>
      </c>
      <c r="F2621" s="37">
        <v>8796.7800000000007</v>
      </c>
      <c r="G2621" s="37">
        <v>8796.7800000000007</v>
      </c>
      <c r="H2621" s="37">
        <v>8796.7800000000007</v>
      </c>
      <c r="I2621" s="37">
        <v>8796.7800000000007</v>
      </c>
      <c r="J2621" s="37">
        <v>8796.7800000000007</v>
      </c>
      <c r="K2621" s="37">
        <v>8796.7800000000007</v>
      </c>
      <c r="L2621" s="37">
        <v>8796.7800000000007</v>
      </c>
      <c r="M2621" s="37">
        <v>8796.7800000000007</v>
      </c>
      <c r="N2621" s="37">
        <f t="shared" ref="N2621:S2621" si="96">8796.78-562.93</f>
        <v>8233.85</v>
      </c>
      <c r="O2621" s="37">
        <f t="shared" si="96"/>
        <v>8233.85</v>
      </c>
      <c r="P2621" s="37">
        <f t="shared" si="96"/>
        <v>8233.85</v>
      </c>
      <c r="Q2621" s="37">
        <f t="shared" si="96"/>
        <v>8233.85</v>
      </c>
      <c r="R2621" s="37">
        <f t="shared" si="96"/>
        <v>8233.85</v>
      </c>
      <c r="S2621" s="37">
        <f t="shared" si="96"/>
        <v>8233.85</v>
      </c>
    </row>
    <row r="2622" spans="2:19">
      <c r="B2622" s="6">
        <v>1968</v>
      </c>
      <c r="C2622" s="37">
        <v>4852.67</v>
      </c>
      <c r="D2622" s="37">
        <v>4852.67</v>
      </c>
      <c r="E2622" s="37">
        <v>4852.67</v>
      </c>
      <c r="F2622" s="37">
        <v>4852.67</v>
      </c>
      <c r="G2622" s="37">
        <v>4852.67</v>
      </c>
      <c r="H2622" s="37">
        <v>4852.67</v>
      </c>
      <c r="I2622" s="37">
        <v>4852.67</v>
      </c>
      <c r="J2622" s="37">
        <v>4852.67</v>
      </c>
      <c r="K2622" s="37">
        <v>4852.67</v>
      </c>
      <c r="L2622" s="37">
        <v>4852.67</v>
      </c>
      <c r="M2622" s="37">
        <v>4852.67</v>
      </c>
      <c r="N2622" s="37">
        <v>4852.67</v>
      </c>
      <c r="O2622" s="37">
        <v>4852.67</v>
      </c>
      <c r="P2622" s="37">
        <v>4852.67</v>
      </c>
      <c r="Q2622" s="37">
        <v>4852.67</v>
      </c>
      <c r="R2622" s="37">
        <v>4852.67</v>
      </c>
      <c r="S2622" s="37">
        <v>4852.67</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5311.3</v>
      </c>
      <c r="D2624" s="37">
        <v>5311.3</v>
      </c>
      <c r="E2624" s="37">
        <v>5311.3</v>
      </c>
      <c r="F2624" s="37">
        <v>5311.3</v>
      </c>
      <c r="G2624" s="37">
        <v>5311.3</v>
      </c>
      <c r="H2624" s="37">
        <v>5311.3</v>
      </c>
      <c r="I2624" s="37">
        <v>5311.3</v>
      </c>
      <c r="J2624" s="37">
        <v>5311.3</v>
      </c>
      <c r="K2624" s="37">
        <v>5311.3</v>
      </c>
      <c r="L2624" s="37">
        <v>5311.3</v>
      </c>
      <c r="M2624" s="37">
        <v>5311.3</v>
      </c>
      <c r="N2624" s="37">
        <v>5311.3</v>
      </c>
      <c r="O2624" s="37">
        <v>5311.3</v>
      </c>
      <c r="P2624" s="37">
        <v>5311.3</v>
      </c>
      <c r="Q2624" s="37">
        <v>5311.3</v>
      </c>
      <c r="R2624" s="37">
        <v>5311.3</v>
      </c>
      <c r="S2624" s="37">
        <v>5311.3</v>
      </c>
    </row>
    <row r="2625" spans="2:19">
      <c r="B2625" s="6">
        <v>1965</v>
      </c>
      <c r="C2625" s="37">
        <v>688.71</v>
      </c>
      <c r="D2625" s="37">
        <v>688.71</v>
      </c>
      <c r="E2625" s="37">
        <v>688.71</v>
      </c>
      <c r="F2625" s="37">
        <v>688.71</v>
      </c>
      <c r="G2625" s="37">
        <v>688.71</v>
      </c>
      <c r="H2625" s="37">
        <v>688.71</v>
      </c>
      <c r="I2625" s="37">
        <v>688.71</v>
      </c>
      <c r="J2625" s="37">
        <v>688.71</v>
      </c>
      <c r="K2625" s="37">
        <v>688.71</v>
      </c>
      <c r="L2625" s="37">
        <v>688.71</v>
      </c>
      <c r="M2625" s="37">
        <v>688.71</v>
      </c>
      <c r="N2625" s="37">
        <v>688.71</v>
      </c>
      <c r="O2625" s="37">
        <v>688.71</v>
      </c>
      <c r="P2625" s="37">
        <v>688.71</v>
      </c>
      <c r="Q2625" s="37">
        <v>688.71</v>
      </c>
      <c r="R2625" s="37">
        <v>688.71</v>
      </c>
      <c r="S2625" s="37">
        <v>688.71</v>
      </c>
    </row>
    <row r="2626" spans="2:19">
      <c r="B2626" s="6">
        <v>1964</v>
      </c>
      <c r="C2626" s="37">
        <v>1334.99</v>
      </c>
      <c r="D2626" s="37">
        <v>1334.99</v>
      </c>
      <c r="E2626" s="37">
        <v>1334.99</v>
      </c>
      <c r="F2626" s="37">
        <v>1334.99</v>
      </c>
      <c r="G2626" s="37">
        <v>1334.99</v>
      </c>
      <c r="H2626" s="37">
        <v>1334.99</v>
      </c>
      <c r="I2626" s="37">
        <v>1334.99</v>
      </c>
      <c r="J2626" s="37">
        <v>1334.99</v>
      </c>
      <c r="K2626" s="37">
        <v>1334.99</v>
      </c>
      <c r="L2626" s="37">
        <v>1334.99</v>
      </c>
      <c r="M2626" s="37">
        <v>1334.99</v>
      </c>
      <c r="N2626" s="37">
        <v>1334.99</v>
      </c>
      <c r="O2626" s="37">
        <v>1334.99</v>
      </c>
      <c r="P2626" s="37">
        <v>1334.99</v>
      </c>
      <c r="Q2626" s="37">
        <v>1334.99</v>
      </c>
      <c r="R2626" s="37">
        <v>1334.99</v>
      </c>
      <c r="S2626" s="37">
        <v>1334.99</v>
      </c>
    </row>
    <row r="2627" spans="2:19">
      <c r="B2627" s="6">
        <v>1963</v>
      </c>
      <c r="C2627" s="37">
        <v>991.91</v>
      </c>
      <c r="D2627" s="37">
        <v>991.91</v>
      </c>
      <c r="E2627" s="37">
        <v>991.91</v>
      </c>
      <c r="F2627" s="37">
        <v>991.91</v>
      </c>
      <c r="G2627" s="37">
        <v>991.91</v>
      </c>
      <c r="H2627" s="37">
        <v>991.91</v>
      </c>
      <c r="I2627" s="37">
        <v>991.91</v>
      </c>
      <c r="J2627" s="37">
        <v>991.91</v>
      </c>
      <c r="K2627" s="37">
        <v>991.91</v>
      </c>
      <c r="L2627" s="37">
        <v>991.91</v>
      </c>
      <c r="M2627" s="37">
        <v>991.91</v>
      </c>
      <c r="N2627" s="37">
        <v>991.91</v>
      </c>
      <c r="O2627" s="37">
        <v>991.91</v>
      </c>
      <c r="P2627" s="37">
        <v>991.91</v>
      </c>
      <c r="Q2627" s="37">
        <v>991.91</v>
      </c>
      <c r="R2627" s="37">
        <v>991.91</v>
      </c>
      <c r="S2627" s="37">
        <v>991.91</v>
      </c>
    </row>
    <row r="2628" spans="2:19">
      <c r="B2628" s="6">
        <v>1962</v>
      </c>
      <c r="C2628" s="37">
        <v>904.99</v>
      </c>
      <c r="D2628" s="37">
        <v>904.99</v>
      </c>
      <c r="E2628" s="37">
        <v>904.99</v>
      </c>
      <c r="F2628" s="37">
        <v>904.99</v>
      </c>
      <c r="G2628" s="37">
        <v>904.99</v>
      </c>
      <c r="H2628" s="37">
        <v>904.99</v>
      </c>
      <c r="I2628" s="37">
        <v>904.99</v>
      </c>
      <c r="J2628" s="37">
        <v>904.99</v>
      </c>
      <c r="K2628" s="37">
        <v>904.99</v>
      </c>
      <c r="L2628" s="37">
        <v>904.99</v>
      </c>
      <c r="M2628" s="37">
        <v>904.99</v>
      </c>
      <c r="N2628" s="37">
        <v>904.99</v>
      </c>
      <c r="O2628" s="37">
        <v>904.99</v>
      </c>
      <c r="P2628" s="37">
        <v>904.99</v>
      </c>
      <c r="Q2628" s="37">
        <v>904.99</v>
      </c>
      <c r="R2628" s="37">
        <v>904.99</v>
      </c>
      <c r="S2628" s="37">
        <v>904.99</v>
      </c>
    </row>
    <row r="2629" spans="2:19">
      <c r="B2629" s="6">
        <v>1961</v>
      </c>
      <c r="C2629" s="37">
        <f>2986.97+665.7</f>
        <v>3652.67</v>
      </c>
      <c r="D2629" s="37">
        <f>2986.97+665.7</f>
        <v>3652.67</v>
      </c>
      <c r="E2629" s="37">
        <f>2986.97+665.7</f>
        <v>3652.67</v>
      </c>
      <c r="F2629" s="37">
        <f>2986.97+665.7</f>
        <v>3652.67</v>
      </c>
      <c r="G2629" s="37">
        <f>2986.97+665.7</f>
        <v>3652.67</v>
      </c>
      <c r="H2629" s="37">
        <v>2986.97</v>
      </c>
      <c r="I2629" s="37">
        <v>2986.97</v>
      </c>
      <c r="J2629" s="37">
        <v>2986.97</v>
      </c>
      <c r="K2629" s="37">
        <v>2986.97</v>
      </c>
      <c r="L2629" s="37">
        <v>2986.97</v>
      </c>
      <c r="M2629" s="37">
        <v>2986.97</v>
      </c>
      <c r="N2629" s="37">
        <v>2986.97</v>
      </c>
      <c r="O2629" s="37">
        <v>2986.97</v>
      </c>
      <c r="P2629" s="37">
        <v>2986.97</v>
      </c>
      <c r="Q2629" s="37">
        <v>2986.97</v>
      </c>
      <c r="R2629" s="37">
        <v>2986.97</v>
      </c>
      <c r="S2629" s="37">
        <v>2986.97</v>
      </c>
    </row>
    <row r="2630" spans="2:19">
      <c r="B2630" s="6">
        <v>1960</v>
      </c>
      <c r="C2630" s="37">
        <v>556.29</v>
      </c>
      <c r="D2630" s="37">
        <v>556.29</v>
      </c>
      <c r="E2630" s="37">
        <v>556.29</v>
      </c>
      <c r="F2630" s="37">
        <v>556.29</v>
      </c>
      <c r="G2630" s="37">
        <v>556.29</v>
      </c>
      <c r="H2630" s="37">
        <v>556.29</v>
      </c>
      <c r="I2630" s="37">
        <v>556.29</v>
      </c>
      <c r="J2630" s="37">
        <v>556.29</v>
      </c>
      <c r="K2630" s="37">
        <v>556.29</v>
      </c>
      <c r="L2630" s="37">
        <v>556.29</v>
      </c>
      <c r="M2630" s="37">
        <v>556.29</v>
      </c>
      <c r="N2630" s="37">
        <v>556.29</v>
      </c>
      <c r="O2630" s="37">
        <v>556.29</v>
      </c>
      <c r="P2630" s="37">
        <v>556.29</v>
      </c>
      <c r="Q2630" s="37">
        <v>556.29</v>
      </c>
      <c r="R2630" s="37">
        <v>556.29</v>
      </c>
      <c r="S2630" s="37">
        <v>556.29</v>
      </c>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2959902.2299999991</v>
      </c>
      <c r="D2661" s="8">
        <f>SUM(D2583:D2660)</f>
        <v>3007565.7699999986</v>
      </c>
      <c r="E2661" s="8">
        <f>SUM(E2582:E2660)</f>
        <v>3006757.709999999</v>
      </c>
      <c r="F2661" s="8">
        <f>SUM(F2581:F2660)</f>
        <v>3040440.1399999987</v>
      </c>
      <c r="G2661" s="8">
        <f>SUM(G2580:G2660)</f>
        <v>3054111.3999999985</v>
      </c>
      <c r="H2661" s="8">
        <f>SUM(H2574:H2660)</f>
        <v>3091522.149999999</v>
      </c>
      <c r="I2661" s="8">
        <f>SUM(I2574:I2660)</f>
        <v>3091522.149999999</v>
      </c>
      <c r="J2661" s="8">
        <f t="shared" ref="J2661" si="97">SUM(J2574:J2660)</f>
        <v>3091522.149999999</v>
      </c>
      <c r="K2661" s="8">
        <f>SUM(K2574:K2660)</f>
        <v>3115694.2699999991</v>
      </c>
      <c r="L2661" s="8">
        <f t="shared" ref="L2661" si="98">SUM(L2574:L2660)</f>
        <v>3639392.419999999</v>
      </c>
      <c r="M2661" s="8">
        <f>SUM(M2574:M2660)</f>
        <v>4151241.48</v>
      </c>
      <c r="N2661" s="11">
        <f>SUM(N2569:N2660)</f>
        <v>4265248.78</v>
      </c>
      <c r="O2661" s="11">
        <f>SUM(O2569:O2660)</f>
        <v>4484637.6000000024</v>
      </c>
      <c r="P2661" s="11">
        <f>SUM(P2569:P2660)</f>
        <v>4598194.1300000018</v>
      </c>
      <c r="Q2661" s="11">
        <f>SUM(Q2569:Q2660)</f>
        <v>4606524.5100000016</v>
      </c>
      <c r="R2661" s="11">
        <f>SUM(R2568:R2660)</f>
        <v>4640916.6400000025</v>
      </c>
      <c r="S2661" s="11">
        <f>SUM(S2568:S2660)</f>
        <v>4723493.9400000023</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99">SUM(J2669:J2755)</f>
        <v>0</v>
      </c>
      <c r="K2756" s="8">
        <f>SUM(K2669:K2755)</f>
        <v>0</v>
      </c>
      <c r="L2756" s="8">
        <f t="shared" ref="L2756" si="100">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101">SUM(J2764:J2850)</f>
        <v>0</v>
      </c>
      <c r="K2851" s="8">
        <f>SUM(K2764:K2850)</f>
        <v>0</v>
      </c>
      <c r="L2851" s="8">
        <f t="shared" ref="L2851" si="102">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7434.48</v>
      </c>
    </row>
    <row r="2854" spans="1:19">
      <c r="A2854" s="38"/>
      <c r="B2854" s="6">
        <v>2021</v>
      </c>
      <c r="C2854" s="36"/>
      <c r="D2854" s="36"/>
      <c r="E2854" s="36"/>
      <c r="F2854" s="36"/>
      <c r="G2854" s="36"/>
      <c r="H2854" s="36"/>
      <c r="I2854" s="36"/>
      <c r="J2854" s="36"/>
      <c r="K2854" s="36"/>
      <c r="L2854" s="36"/>
      <c r="M2854" s="36"/>
      <c r="N2854" s="36"/>
      <c r="O2854" s="36"/>
      <c r="P2854" s="36"/>
      <c r="Q2854" s="36"/>
      <c r="R2854" s="37">
        <v>44324.78</v>
      </c>
      <c r="S2854" s="37">
        <v>44324.78</v>
      </c>
    </row>
    <row r="2855" spans="1:19">
      <c r="B2855" s="6">
        <v>2020</v>
      </c>
      <c r="C2855" s="36"/>
      <c r="D2855" s="36"/>
      <c r="E2855" s="36"/>
      <c r="F2855" s="36"/>
      <c r="G2855" s="36"/>
      <c r="H2855" s="36"/>
      <c r="I2855" s="36"/>
      <c r="J2855" s="36"/>
      <c r="K2855" s="36"/>
      <c r="L2855" s="36"/>
      <c r="M2855" s="36"/>
      <c r="N2855" s="36"/>
      <c r="O2855" s="36"/>
      <c r="P2855" s="36"/>
      <c r="Q2855" s="37">
        <v>27057.82</v>
      </c>
      <c r="R2855" s="37">
        <v>27057.82</v>
      </c>
      <c r="S2855" s="37">
        <v>27057.82</v>
      </c>
    </row>
    <row r="2856" spans="1:19">
      <c r="A2856" s="40"/>
      <c r="B2856" s="6">
        <v>2019</v>
      </c>
      <c r="C2856" s="36"/>
      <c r="D2856" s="36"/>
      <c r="E2856" s="36"/>
      <c r="F2856" s="36"/>
      <c r="G2856" s="36"/>
      <c r="H2856" s="36"/>
      <c r="I2856" s="36"/>
      <c r="J2856" s="36"/>
      <c r="K2856" s="36"/>
      <c r="L2856" s="36"/>
      <c r="M2856" s="36"/>
      <c r="N2856" s="36"/>
      <c r="O2856" s="36"/>
      <c r="P2856" s="37">
        <v>42266.52</v>
      </c>
      <c r="Q2856" s="37">
        <v>42266.52</v>
      </c>
      <c r="R2856" s="37">
        <v>42266.52</v>
      </c>
      <c r="S2856" s="37">
        <v>42266.52</v>
      </c>
    </row>
    <row r="2857" spans="1:19">
      <c r="A2857" s="40"/>
      <c r="B2857" s="6">
        <v>2018</v>
      </c>
      <c r="C2857" s="36"/>
      <c r="D2857" s="36"/>
      <c r="E2857" s="36"/>
      <c r="F2857" s="36"/>
      <c r="G2857" s="36"/>
      <c r="H2857" s="36"/>
      <c r="I2857" s="36"/>
      <c r="J2857" s="36"/>
      <c r="K2857" s="36"/>
      <c r="L2857" s="36"/>
      <c r="M2857" s="36"/>
      <c r="N2857" s="36"/>
      <c r="O2857" s="37">
        <v>1507.6</v>
      </c>
      <c r="P2857" s="37">
        <v>1507.6</v>
      </c>
      <c r="Q2857" s="37">
        <v>1507.6</v>
      </c>
      <c r="R2857" s="37">
        <v>1507.6</v>
      </c>
      <c r="S2857" s="37">
        <v>1507.6</v>
      </c>
    </row>
    <row r="2858" spans="1:19">
      <c r="A2858" s="40"/>
      <c r="B2858" s="6">
        <v>2017</v>
      </c>
      <c r="C2858" s="36"/>
      <c r="D2858" s="36"/>
      <c r="E2858" s="36"/>
      <c r="F2858" s="36"/>
      <c r="G2858" s="36"/>
      <c r="H2858" s="36"/>
      <c r="I2858" s="36"/>
      <c r="J2858" s="36"/>
      <c r="K2858" s="36"/>
      <c r="L2858" s="36"/>
      <c r="M2858" s="36"/>
      <c r="N2858" s="37">
        <v>4302.794089647</v>
      </c>
      <c r="O2858" s="37">
        <v>4302.794089647</v>
      </c>
      <c r="P2858" s="37">
        <v>4302.794089647</v>
      </c>
      <c r="Q2858" s="37">
        <v>4302.794089647</v>
      </c>
      <c r="R2858" s="37">
        <v>4302.794089647</v>
      </c>
      <c r="S2858" s="37">
        <v>4302.794089647</v>
      </c>
    </row>
    <row r="2859" spans="1:19">
      <c r="B2859" s="6">
        <v>2016</v>
      </c>
      <c r="C2859" s="36"/>
      <c r="D2859" s="36"/>
      <c r="E2859" s="36"/>
      <c r="F2859" s="36"/>
      <c r="G2859" s="36"/>
      <c r="H2859" s="36"/>
      <c r="I2859" s="36"/>
      <c r="J2859" s="36"/>
      <c r="K2859" s="36"/>
      <c r="L2859" s="36"/>
      <c r="M2859" s="37">
        <v>1818.0967280423997</v>
      </c>
      <c r="N2859" s="37">
        <f t="shared" ref="N2859:S2859" si="103">1818.0967280424+176.3</f>
        <v>1994.3967280423999</v>
      </c>
      <c r="O2859" s="37">
        <f t="shared" si="103"/>
        <v>1994.3967280423999</v>
      </c>
      <c r="P2859" s="37">
        <f t="shared" si="103"/>
        <v>1994.3967280423999</v>
      </c>
      <c r="Q2859" s="37">
        <f t="shared" si="103"/>
        <v>1994.3967280423999</v>
      </c>
      <c r="R2859" s="37">
        <f t="shared" si="103"/>
        <v>1994.3967280423999</v>
      </c>
      <c r="S2859" s="37">
        <f t="shared" si="103"/>
        <v>1994.3967280423999</v>
      </c>
    </row>
    <row r="2860" spans="1:19">
      <c r="B2860" s="6">
        <v>2015</v>
      </c>
      <c r="C2860" s="36"/>
      <c r="D2860" s="36"/>
      <c r="E2860" s="36"/>
      <c r="F2860" s="36"/>
      <c r="G2860" s="36"/>
      <c r="H2860" s="36"/>
      <c r="I2860" s="36"/>
      <c r="J2860" s="36"/>
      <c r="K2860" s="36"/>
      <c r="L2860" s="37">
        <v>3505.0678327331993</v>
      </c>
      <c r="M2860" s="37">
        <v>3505.0678327331993</v>
      </c>
      <c r="N2860" s="37">
        <v>3505.0678327331993</v>
      </c>
      <c r="O2860" s="37">
        <v>3505.0678327331993</v>
      </c>
      <c r="P2860" s="37">
        <v>3505.0678327331993</v>
      </c>
      <c r="Q2860" s="37">
        <v>3505.0678327331993</v>
      </c>
      <c r="R2860" s="37">
        <v>3505.0678327331993</v>
      </c>
      <c r="S2860" s="37">
        <v>3505.0678327331993</v>
      </c>
    </row>
    <row r="2861" spans="1:19">
      <c r="B2861" s="6">
        <v>2014</v>
      </c>
      <c r="C2861" s="36"/>
      <c r="D2861" s="36"/>
      <c r="E2861" s="36"/>
      <c r="F2861" s="36"/>
      <c r="G2861" s="36"/>
      <c r="H2861" s="36"/>
      <c r="I2861" s="36"/>
      <c r="J2861" s="36"/>
      <c r="K2861" s="37">
        <v>12652.0437565871</v>
      </c>
      <c r="L2861" s="37">
        <v>12652.0437565871</v>
      </c>
      <c r="M2861" s="37">
        <v>12652.0437565871</v>
      </c>
      <c r="N2861" s="37">
        <v>12652.0437565871</v>
      </c>
      <c r="O2861" s="37">
        <v>12652.0437565871</v>
      </c>
      <c r="P2861" s="37">
        <v>12652.0437565871</v>
      </c>
      <c r="Q2861" s="37">
        <v>12652.0437565871</v>
      </c>
      <c r="R2861" s="37">
        <v>12652.0437565871</v>
      </c>
      <c r="S2861" s="37">
        <v>12652.0437565871</v>
      </c>
    </row>
    <row r="2862" spans="1:19">
      <c r="B2862" s="6">
        <v>2013</v>
      </c>
      <c r="C2862" s="36"/>
      <c r="D2862" s="36"/>
      <c r="E2862" s="36"/>
      <c r="F2862" s="36"/>
      <c r="G2862" s="36"/>
      <c r="H2862" s="36"/>
      <c r="I2862" s="36"/>
      <c r="J2862" s="37">
        <v>15746.441034387897</v>
      </c>
      <c r="K2862" s="37">
        <v>15746.441034387897</v>
      </c>
      <c r="L2862" s="37">
        <v>15746.441034387897</v>
      </c>
      <c r="M2862" s="37">
        <v>15746.441034387897</v>
      </c>
      <c r="N2862" s="37">
        <v>15746.441034387897</v>
      </c>
      <c r="O2862" s="37">
        <v>15746.441034387897</v>
      </c>
      <c r="P2862" s="37">
        <v>15746.441034387897</v>
      </c>
      <c r="Q2862" s="37">
        <v>15746.441034387897</v>
      </c>
      <c r="R2862" s="37">
        <v>15746.441034387897</v>
      </c>
      <c r="S2862" s="37">
        <v>15746.441034387897</v>
      </c>
    </row>
    <row r="2863" spans="1:19">
      <c r="B2863" s="6">
        <v>2012</v>
      </c>
      <c r="C2863" s="36"/>
      <c r="D2863" s="36"/>
      <c r="E2863" s="36"/>
      <c r="F2863" s="36"/>
      <c r="G2863" s="36"/>
      <c r="H2863" s="36"/>
      <c r="I2863" s="37">
        <v>62970.089583116394</v>
      </c>
      <c r="J2863" s="37">
        <v>62970.089583116394</v>
      </c>
      <c r="K2863" s="37">
        <v>62970.089583116394</v>
      </c>
      <c r="L2863" s="37">
        <v>62970.089583116394</v>
      </c>
      <c r="M2863" s="37">
        <v>62970.089583116394</v>
      </c>
      <c r="N2863" s="37">
        <v>62970.089583116394</v>
      </c>
      <c r="O2863" s="37">
        <v>62970.089583116394</v>
      </c>
      <c r="P2863" s="37">
        <v>62970.089583116394</v>
      </c>
      <c r="Q2863" s="37">
        <v>62970.089583116394</v>
      </c>
      <c r="R2863" s="37">
        <v>62970.089583116394</v>
      </c>
      <c r="S2863" s="37">
        <v>62970.089583116394</v>
      </c>
    </row>
    <row r="2864" spans="1:19">
      <c r="B2864" s="6">
        <v>2011</v>
      </c>
      <c r="C2864" s="36"/>
      <c r="D2864" s="36"/>
      <c r="E2864" s="36"/>
      <c r="F2864" s="36"/>
      <c r="G2864" s="36"/>
      <c r="H2864" s="37">
        <v>1823.77026</v>
      </c>
      <c r="I2864" s="37">
        <v>1823.77026</v>
      </c>
      <c r="J2864" s="37">
        <v>1823.77026</v>
      </c>
      <c r="K2864" s="37">
        <v>1823.77026</v>
      </c>
      <c r="L2864" s="37">
        <v>1823.77026</v>
      </c>
      <c r="M2864" s="37">
        <v>1823.77026</v>
      </c>
      <c r="N2864" s="37">
        <v>1823.77026</v>
      </c>
      <c r="O2864" s="37">
        <v>1823.77026</v>
      </c>
      <c r="P2864" s="37">
        <v>1823.77026</v>
      </c>
      <c r="Q2864" s="37">
        <v>1823.77026</v>
      </c>
      <c r="R2864" s="37">
        <v>1823.77026</v>
      </c>
      <c r="S2864" s="37">
        <v>1823.77026</v>
      </c>
    </row>
    <row r="2865" spans="2:19">
      <c r="B2865" s="6">
        <v>2010</v>
      </c>
      <c r="C2865" s="36"/>
      <c r="D2865" s="36"/>
      <c r="E2865" s="36"/>
      <c r="F2865" s="36"/>
      <c r="G2865" s="37">
        <v>27288.137339999997</v>
      </c>
      <c r="H2865" s="37">
        <v>27288.137339999997</v>
      </c>
      <c r="I2865" s="37">
        <v>27288.137339999997</v>
      </c>
      <c r="J2865" s="37">
        <v>27288.137339999997</v>
      </c>
      <c r="K2865" s="37">
        <v>27288.137339999997</v>
      </c>
      <c r="L2865" s="37">
        <v>27288.137339999997</v>
      </c>
      <c r="M2865" s="37">
        <v>27288.137339999997</v>
      </c>
      <c r="N2865" s="37">
        <v>27288.137339999997</v>
      </c>
      <c r="O2865" s="37">
        <v>27288.137339999997</v>
      </c>
      <c r="P2865" s="37">
        <v>27288.137339999997</v>
      </c>
      <c r="Q2865" s="37">
        <v>27288.137339999997</v>
      </c>
      <c r="R2865" s="37">
        <v>27288.137339999997</v>
      </c>
      <c r="S2865" s="37">
        <v>27288.137339999997</v>
      </c>
    </row>
    <row r="2866" spans="2:19">
      <c r="B2866" s="6">
        <v>2009</v>
      </c>
      <c r="C2866" s="36"/>
      <c r="D2866" s="36"/>
      <c r="E2866" s="36"/>
      <c r="F2866" s="37">
        <v>20499.492150000002</v>
      </c>
      <c r="G2866" s="37">
        <v>20499.492150000002</v>
      </c>
      <c r="H2866" s="37">
        <v>20499.492150000002</v>
      </c>
      <c r="I2866" s="37">
        <v>20499.492150000002</v>
      </c>
      <c r="J2866" s="37">
        <v>20499.492150000002</v>
      </c>
      <c r="K2866" s="37">
        <v>20499.492150000002</v>
      </c>
      <c r="L2866" s="37">
        <v>20499.492150000002</v>
      </c>
      <c r="M2866" s="37">
        <v>20499.492150000002</v>
      </c>
      <c r="N2866" s="37">
        <v>20499.492150000002</v>
      </c>
      <c r="O2866" s="37">
        <v>20499.492150000002</v>
      </c>
      <c r="P2866" s="37">
        <v>20499.492150000002</v>
      </c>
      <c r="Q2866" s="37">
        <v>20499.492150000002</v>
      </c>
      <c r="R2866" s="37">
        <v>20499.492150000002</v>
      </c>
      <c r="S2866" s="37">
        <v>20499.492150000002</v>
      </c>
    </row>
    <row r="2867" spans="2:19">
      <c r="B2867" s="6">
        <v>2008</v>
      </c>
      <c r="C2867" s="36"/>
      <c r="D2867" s="36"/>
      <c r="E2867" s="37">
        <v>42433.76814</v>
      </c>
      <c r="F2867" s="37">
        <v>42433.76814</v>
      </c>
      <c r="G2867" s="37">
        <v>42433.76814</v>
      </c>
      <c r="H2867" s="37">
        <v>42433.76814</v>
      </c>
      <c r="I2867" s="37">
        <v>42433.76814</v>
      </c>
      <c r="J2867" s="37">
        <v>42433.76814</v>
      </c>
      <c r="K2867" s="37">
        <v>42433.76814</v>
      </c>
      <c r="L2867" s="37">
        <v>42433.76814</v>
      </c>
      <c r="M2867" s="37">
        <v>42433.76814</v>
      </c>
      <c r="N2867" s="37">
        <v>42433.76814</v>
      </c>
      <c r="O2867" s="37">
        <v>42433.76814</v>
      </c>
      <c r="P2867" s="37">
        <v>42433.76814</v>
      </c>
      <c r="Q2867" s="37">
        <v>42433.76814</v>
      </c>
      <c r="R2867" s="37">
        <v>42433.76814</v>
      </c>
      <c r="S2867" s="37">
        <v>42433.76814</v>
      </c>
    </row>
    <row r="2868" spans="2:19">
      <c r="B2868" s="6">
        <v>2007</v>
      </c>
      <c r="C2868" s="36"/>
      <c r="D2868" s="37">
        <v>22677.404279999999</v>
      </c>
      <c r="E2868" s="37">
        <v>22677.404279999999</v>
      </c>
      <c r="F2868" s="37">
        <v>22677.404279999999</v>
      </c>
      <c r="G2868" s="37">
        <v>22677.404279999999</v>
      </c>
      <c r="H2868" s="37">
        <v>22677.404279999999</v>
      </c>
      <c r="I2868" s="37">
        <v>22677.404279999999</v>
      </c>
      <c r="J2868" s="37">
        <v>22677.404279999999</v>
      </c>
      <c r="K2868" s="37">
        <v>22677.404279999999</v>
      </c>
      <c r="L2868" s="37">
        <v>22677.404279999999</v>
      </c>
      <c r="M2868" s="37">
        <v>22677.404279999999</v>
      </c>
      <c r="N2868" s="37">
        <v>22677.404279999999</v>
      </c>
      <c r="O2868" s="37">
        <v>22677.404279999999</v>
      </c>
      <c r="P2868" s="37">
        <v>22677.404279999999</v>
      </c>
      <c r="Q2868" s="37">
        <v>22677.404279999999</v>
      </c>
      <c r="R2868" s="37">
        <v>22677.404279999999</v>
      </c>
      <c r="S2868" s="37">
        <v>22677.404279999999</v>
      </c>
    </row>
    <row r="2869" spans="2:19">
      <c r="B2869" s="6">
        <v>2006</v>
      </c>
      <c r="C2869" s="37">
        <v>33081.901740000001</v>
      </c>
      <c r="D2869" s="37">
        <v>33081.901740000001</v>
      </c>
      <c r="E2869" s="37">
        <v>33081.901740000001</v>
      </c>
      <c r="F2869" s="37">
        <v>33081.901740000001</v>
      </c>
      <c r="G2869" s="37">
        <v>33081.901740000001</v>
      </c>
      <c r="H2869" s="37">
        <v>33081.901740000001</v>
      </c>
      <c r="I2869" s="37">
        <v>33081.901740000001</v>
      </c>
      <c r="J2869" s="37">
        <v>33081.901740000001</v>
      </c>
      <c r="K2869" s="37">
        <v>33081.901740000001</v>
      </c>
      <c r="L2869" s="37">
        <v>33081.901740000001</v>
      </c>
      <c r="M2869" s="37">
        <v>33081.901740000001</v>
      </c>
      <c r="N2869" s="37">
        <v>33081.901740000001</v>
      </c>
      <c r="O2869" s="37">
        <v>33081.901740000001</v>
      </c>
      <c r="P2869" s="37">
        <v>33081.901740000001</v>
      </c>
      <c r="Q2869" s="37">
        <v>33081.901740000001</v>
      </c>
      <c r="R2869" s="37">
        <v>33081.901740000001</v>
      </c>
      <c r="S2869" s="37">
        <v>33081.901740000001</v>
      </c>
    </row>
    <row r="2870" spans="2:19">
      <c r="B2870" s="6">
        <v>2005</v>
      </c>
      <c r="C2870" s="37">
        <v>80529.347219999996</v>
      </c>
      <c r="D2870" s="37">
        <v>80529.347219999996</v>
      </c>
      <c r="E2870" s="37">
        <v>80529.347219999996</v>
      </c>
      <c r="F2870" s="37">
        <v>80529.347219999996</v>
      </c>
      <c r="G2870" s="37">
        <v>80529.347219999996</v>
      </c>
      <c r="H2870" s="37">
        <v>80529.347219999996</v>
      </c>
      <c r="I2870" s="37">
        <v>80529.347219999996</v>
      </c>
      <c r="J2870" s="37">
        <v>80529.347219999996</v>
      </c>
      <c r="K2870" s="37">
        <v>80529.347219999996</v>
      </c>
      <c r="L2870" s="37">
        <v>80529.347219999996</v>
      </c>
      <c r="M2870" s="37">
        <v>80529.347219999996</v>
      </c>
      <c r="N2870" s="37">
        <v>80529.347219999996</v>
      </c>
      <c r="O2870" s="37">
        <v>80529.347219999996</v>
      </c>
      <c r="P2870" s="37">
        <v>80529.347219999996</v>
      </c>
      <c r="Q2870" s="37">
        <v>80529.347219999996</v>
      </c>
      <c r="R2870" s="37">
        <v>80529.347219999996</v>
      </c>
      <c r="S2870" s="37">
        <v>80529.347219999996</v>
      </c>
    </row>
    <row r="2871" spans="2:19">
      <c r="B2871" s="6">
        <v>2004</v>
      </c>
      <c r="C2871" s="37">
        <v>189626.79</v>
      </c>
      <c r="D2871" s="37">
        <v>189626.79</v>
      </c>
      <c r="E2871" s="37">
        <v>189626.79</v>
      </c>
      <c r="F2871" s="37">
        <v>189626.79</v>
      </c>
      <c r="G2871" s="37">
        <v>189626.79</v>
      </c>
      <c r="H2871" s="37">
        <v>189626.79</v>
      </c>
      <c r="I2871" s="37">
        <v>189626.79</v>
      </c>
      <c r="J2871" s="37">
        <v>189626.79</v>
      </c>
      <c r="K2871" s="37">
        <v>189626.79</v>
      </c>
      <c r="L2871" s="37">
        <v>189626.79</v>
      </c>
      <c r="M2871" s="37">
        <v>189626.79</v>
      </c>
      <c r="N2871" s="37">
        <v>189626.79</v>
      </c>
      <c r="O2871" s="37">
        <v>189626.79</v>
      </c>
      <c r="P2871" s="37">
        <v>189626.79</v>
      </c>
      <c r="Q2871" s="37">
        <v>189626.79</v>
      </c>
      <c r="R2871" s="37">
        <v>189626.79</v>
      </c>
      <c r="S2871" s="37">
        <v>189626.79</v>
      </c>
    </row>
    <row r="2872" spans="2:19">
      <c r="B2872" s="6">
        <v>2003</v>
      </c>
      <c r="C2872" s="37">
        <f t="shared" ref="C2872:K2872" si="104">242139.76+74721.37</f>
        <v>316861.13</v>
      </c>
      <c r="D2872" s="37">
        <f t="shared" si="104"/>
        <v>316861.13</v>
      </c>
      <c r="E2872" s="37">
        <f t="shared" si="104"/>
        <v>316861.13</v>
      </c>
      <c r="F2872" s="37">
        <f t="shared" si="104"/>
        <v>316861.13</v>
      </c>
      <c r="G2872" s="37">
        <f t="shared" si="104"/>
        <v>316861.13</v>
      </c>
      <c r="H2872" s="37">
        <f t="shared" si="104"/>
        <v>316861.13</v>
      </c>
      <c r="I2872" s="37">
        <f t="shared" si="104"/>
        <v>316861.13</v>
      </c>
      <c r="J2872" s="37">
        <f t="shared" si="104"/>
        <v>316861.13</v>
      </c>
      <c r="K2872" s="37">
        <f t="shared" si="104"/>
        <v>316861.13</v>
      </c>
      <c r="L2872" s="37">
        <v>242139.76</v>
      </c>
      <c r="M2872" s="37">
        <v>242139.76</v>
      </c>
      <c r="N2872" s="37">
        <v>242139.76</v>
      </c>
      <c r="O2872" s="37">
        <v>242139.76</v>
      </c>
      <c r="P2872" s="37">
        <v>242139.76</v>
      </c>
      <c r="Q2872" s="37">
        <v>242139.76</v>
      </c>
      <c r="R2872" s="37">
        <v>242139.76</v>
      </c>
      <c r="S2872" s="37">
        <v>242139.76</v>
      </c>
    </row>
    <row r="2873" spans="2:19">
      <c r="B2873" s="6">
        <v>2002</v>
      </c>
      <c r="C2873" s="37">
        <v>48753.83</v>
      </c>
      <c r="D2873" s="37">
        <v>48753.83</v>
      </c>
      <c r="E2873" s="37">
        <v>48753.83</v>
      </c>
      <c r="F2873" s="37">
        <v>48753.83</v>
      </c>
      <c r="G2873" s="37">
        <v>48753.83</v>
      </c>
      <c r="H2873" s="37">
        <v>48753.83</v>
      </c>
      <c r="I2873" s="37">
        <v>48753.83</v>
      </c>
      <c r="J2873" s="37">
        <v>48753.83</v>
      </c>
      <c r="K2873" s="37">
        <v>48753.83</v>
      </c>
      <c r="L2873" s="37">
        <v>48753.83</v>
      </c>
      <c r="M2873" s="37">
        <v>48753.83</v>
      </c>
      <c r="N2873" s="37">
        <v>48753.83</v>
      </c>
      <c r="O2873" s="37">
        <v>48753.83</v>
      </c>
      <c r="P2873" s="37">
        <v>48753.83</v>
      </c>
      <c r="Q2873" s="37">
        <v>48753.83</v>
      </c>
      <c r="R2873" s="37">
        <v>48753.83</v>
      </c>
      <c r="S2873" s="37">
        <v>48753.83</v>
      </c>
    </row>
    <row r="2874" spans="2:19">
      <c r="B2874" s="6">
        <v>2001</v>
      </c>
      <c r="C2874" s="37">
        <v>267852.64</v>
      </c>
      <c r="D2874" s="37">
        <v>267852.64</v>
      </c>
      <c r="E2874" s="37">
        <v>267852.64</v>
      </c>
      <c r="F2874" s="37">
        <v>267852.64</v>
      </c>
      <c r="G2874" s="37">
        <v>267852.64</v>
      </c>
      <c r="H2874" s="37">
        <v>267852.64</v>
      </c>
      <c r="I2874" s="37">
        <v>267852.64</v>
      </c>
      <c r="J2874" s="37">
        <v>267852.64</v>
      </c>
      <c r="K2874" s="37">
        <v>267852.64</v>
      </c>
      <c r="L2874" s="37">
        <v>267852.64</v>
      </c>
      <c r="M2874" s="37">
        <v>267852.64</v>
      </c>
      <c r="N2874" s="37">
        <v>267852.64</v>
      </c>
      <c r="O2874" s="37">
        <v>267852.64</v>
      </c>
      <c r="P2874" s="37">
        <v>267852.64</v>
      </c>
      <c r="Q2874" s="37">
        <v>267852.64</v>
      </c>
      <c r="R2874" s="37">
        <v>267852.64</v>
      </c>
      <c r="S2874" s="37">
        <v>267852.64</v>
      </c>
    </row>
    <row r="2875" spans="2:19">
      <c r="B2875" s="6">
        <v>2000</v>
      </c>
      <c r="C2875" s="37">
        <v>279155.61</v>
      </c>
      <c r="D2875" s="37">
        <v>279155.61</v>
      </c>
      <c r="E2875" s="37">
        <v>279155.61</v>
      </c>
      <c r="F2875" s="37">
        <v>279155.61</v>
      </c>
      <c r="G2875" s="37">
        <v>279155.61</v>
      </c>
      <c r="H2875" s="37">
        <v>279155.61</v>
      </c>
      <c r="I2875" s="37">
        <v>279155.61</v>
      </c>
      <c r="J2875" s="37">
        <v>279155.61</v>
      </c>
      <c r="K2875" s="37">
        <v>279155.61</v>
      </c>
      <c r="L2875" s="37">
        <v>279155.61</v>
      </c>
      <c r="M2875" s="37">
        <v>279155.61</v>
      </c>
      <c r="N2875" s="37">
        <v>279155.61</v>
      </c>
      <c r="O2875" s="37">
        <v>279155.61</v>
      </c>
      <c r="P2875" s="37">
        <v>279155.61</v>
      </c>
      <c r="Q2875" s="37">
        <v>279155.61</v>
      </c>
      <c r="R2875" s="37">
        <v>279155.61</v>
      </c>
      <c r="S2875" s="37">
        <v>279155.61</v>
      </c>
    </row>
    <row r="2876" spans="2:19">
      <c r="B2876" s="6">
        <v>1999</v>
      </c>
      <c r="C2876" s="37">
        <v>128255</v>
      </c>
      <c r="D2876" s="37">
        <v>128255</v>
      </c>
      <c r="E2876" s="37">
        <v>128255</v>
      </c>
      <c r="F2876" s="37">
        <v>128255</v>
      </c>
      <c r="G2876" s="37">
        <v>128255</v>
      </c>
      <c r="H2876" s="37">
        <v>128255</v>
      </c>
      <c r="I2876" s="37">
        <v>128255</v>
      </c>
      <c r="J2876" s="37">
        <v>128255</v>
      </c>
      <c r="K2876" s="37">
        <v>128255</v>
      </c>
      <c r="L2876" s="37">
        <v>128255</v>
      </c>
      <c r="M2876" s="37">
        <v>128255</v>
      </c>
      <c r="N2876" s="37">
        <v>128255</v>
      </c>
      <c r="O2876" s="37">
        <v>128255</v>
      </c>
      <c r="P2876" s="37">
        <v>128255</v>
      </c>
      <c r="Q2876" s="37">
        <v>128255</v>
      </c>
      <c r="R2876" s="37">
        <v>128255</v>
      </c>
      <c r="S2876" s="37">
        <v>128255</v>
      </c>
    </row>
    <row r="2877" spans="2:19">
      <c r="B2877" s="6">
        <v>1998</v>
      </c>
      <c r="C2877" s="37">
        <v>297820.33</v>
      </c>
      <c r="D2877" s="37">
        <v>297820.33</v>
      </c>
      <c r="E2877" s="37">
        <v>297820.33</v>
      </c>
      <c r="F2877" s="37">
        <v>297820.33</v>
      </c>
      <c r="G2877" s="37">
        <v>297820.33</v>
      </c>
      <c r="H2877" s="37">
        <v>297820.33</v>
      </c>
      <c r="I2877" s="37">
        <v>297820.33</v>
      </c>
      <c r="J2877" s="37">
        <v>297820.33</v>
      </c>
      <c r="K2877" s="37">
        <v>297820.33</v>
      </c>
      <c r="L2877" s="37">
        <v>297820.33</v>
      </c>
      <c r="M2877" s="37">
        <v>297820.33</v>
      </c>
      <c r="N2877" s="37">
        <v>297820.33</v>
      </c>
      <c r="O2877" s="37">
        <v>297820.33</v>
      </c>
      <c r="P2877" s="37">
        <v>297820.33</v>
      </c>
      <c r="Q2877" s="37">
        <v>297820.33</v>
      </c>
      <c r="R2877" s="37">
        <v>297820.33</v>
      </c>
      <c r="S2877" s="37">
        <v>297820.33</v>
      </c>
    </row>
    <row r="2878" spans="2:19">
      <c r="B2878" s="6">
        <v>1997</v>
      </c>
      <c r="C2878" s="37">
        <v>99765.59</v>
      </c>
      <c r="D2878" s="37">
        <v>99765.59</v>
      </c>
      <c r="E2878" s="37">
        <v>99765.59</v>
      </c>
      <c r="F2878" s="37">
        <v>99765.59</v>
      </c>
      <c r="G2878" s="37">
        <v>99765.59</v>
      </c>
      <c r="H2878" s="37">
        <v>99765.59</v>
      </c>
      <c r="I2878" s="37">
        <v>99765.59</v>
      </c>
      <c r="J2878" s="37">
        <v>99765.59</v>
      </c>
      <c r="K2878" s="37">
        <v>99765.59</v>
      </c>
      <c r="L2878" s="37">
        <v>99765.59</v>
      </c>
      <c r="M2878" s="37">
        <v>99765.59</v>
      </c>
      <c r="N2878" s="37">
        <v>99765.59</v>
      </c>
      <c r="O2878" s="37">
        <v>99765.59</v>
      </c>
      <c r="P2878" s="37">
        <v>99765.59</v>
      </c>
      <c r="Q2878" s="37">
        <v>99765.59</v>
      </c>
      <c r="R2878" s="37">
        <v>99765.59</v>
      </c>
      <c r="S2878" s="37">
        <v>99765.59</v>
      </c>
    </row>
    <row r="2879" spans="2:19">
      <c r="B2879" s="6">
        <v>1996</v>
      </c>
      <c r="C2879" s="37">
        <v>96955.26</v>
      </c>
      <c r="D2879" s="37">
        <v>96955.26</v>
      </c>
      <c r="E2879" s="37">
        <v>96955.26</v>
      </c>
      <c r="F2879" s="37">
        <v>96955.26</v>
      </c>
      <c r="G2879" s="37">
        <v>96955.26</v>
      </c>
      <c r="H2879" s="37">
        <v>96955.26</v>
      </c>
      <c r="I2879" s="37">
        <v>96955.26</v>
      </c>
      <c r="J2879" s="37">
        <v>96955.26</v>
      </c>
      <c r="K2879" s="37">
        <v>96955.26</v>
      </c>
      <c r="L2879" s="37">
        <v>96955.26</v>
      </c>
      <c r="M2879" s="37">
        <v>96955.26</v>
      </c>
      <c r="N2879" s="37">
        <v>96955.26</v>
      </c>
      <c r="O2879" s="37">
        <v>96955.26</v>
      </c>
      <c r="P2879" s="37">
        <v>96955.26</v>
      </c>
      <c r="Q2879" s="37">
        <v>96955.26</v>
      </c>
      <c r="R2879" s="37">
        <v>96955.26</v>
      </c>
      <c r="S2879" s="37">
        <v>96955.26</v>
      </c>
    </row>
    <row r="2880" spans="2:19">
      <c r="B2880" s="6">
        <v>1995</v>
      </c>
      <c r="C2880" s="37">
        <v>69373.45</v>
      </c>
      <c r="D2880" s="37">
        <v>69373.45</v>
      </c>
      <c r="E2880" s="37">
        <v>69373.45</v>
      </c>
      <c r="F2880" s="37">
        <v>69373.45</v>
      </c>
      <c r="G2880" s="37">
        <v>69373.45</v>
      </c>
      <c r="H2880" s="37">
        <v>69373.45</v>
      </c>
      <c r="I2880" s="37">
        <v>69373.45</v>
      </c>
      <c r="J2880" s="37">
        <v>69373.45</v>
      </c>
      <c r="K2880" s="37">
        <v>69373.45</v>
      </c>
      <c r="L2880" s="37">
        <v>69373.45</v>
      </c>
      <c r="M2880" s="37">
        <v>69373.45</v>
      </c>
      <c r="N2880" s="37">
        <v>69373.45</v>
      </c>
      <c r="O2880" s="37">
        <v>69373.45</v>
      </c>
      <c r="P2880" s="37">
        <v>69373.45</v>
      </c>
      <c r="Q2880" s="37">
        <v>69373.45</v>
      </c>
      <c r="R2880" s="37">
        <v>69373.45</v>
      </c>
      <c r="S2880" s="37">
        <v>69373.45</v>
      </c>
    </row>
    <row r="2881" spans="2:19">
      <c r="B2881" s="6">
        <v>1994</v>
      </c>
      <c r="C2881" s="37">
        <v>61982.62</v>
      </c>
      <c r="D2881" s="37">
        <v>61982.62</v>
      </c>
      <c r="E2881" s="37">
        <v>61982.62</v>
      </c>
      <c r="F2881" s="37">
        <v>61982.62</v>
      </c>
      <c r="G2881" s="37">
        <v>61982.62</v>
      </c>
      <c r="H2881" s="37">
        <v>61982.62</v>
      </c>
      <c r="I2881" s="37">
        <v>61982.62</v>
      </c>
      <c r="J2881" s="37">
        <v>61982.62</v>
      </c>
      <c r="K2881" s="37">
        <v>61982.62</v>
      </c>
      <c r="L2881" s="37">
        <v>61982.62</v>
      </c>
      <c r="M2881" s="37">
        <v>61982.62</v>
      </c>
      <c r="N2881" s="37">
        <v>61982.62</v>
      </c>
      <c r="O2881" s="37">
        <v>61982.62</v>
      </c>
      <c r="P2881" s="37">
        <v>61982.62</v>
      </c>
      <c r="Q2881" s="37">
        <v>61982.62</v>
      </c>
      <c r="R2881" s="37">
        <v>61982.62</v>
      </c>
      <c r="S2881" s="37">
        <v>61982.62</v>
      </c>
    </row>
    <row r="2882" spans="2:19">
      <c r="B2882" s="6">
        <v>1993</v>
      </c>
      <c r="C2882" s="37">
        <v>95022.48</v>
      </c>
      <c r="D2882" s="37">
        <v>95022.48</v>
      </c>
      <c r="E2882" s="37">
        <v>95022.48</v>
      </c>
      <c r="F2882" s="37">
        <v>95022.48</v>
      </c>
      <c r="G2882" s="37">
        <v>95022.48</v>
      </c>
      <c r="H2882" s="37">
        <v>95022.48</v>
      </c>
      <c r="I2882" s="37">
        <v>95022.48</v>
      </c>
      <c r="J2882" s="37">
        <v>95022.48</v>
      </c>
      <c r="K2882" s="37">
        <v>95022.48</v>
      </c>
      <c r="L2882" s="37">
        <v>95022.48</v>
      </c>
      <c r="M2882" s="37">
        <v>95022.48</v>
      </c>
      <c r="N2882" s="37">
        <v>95022.48</v>
      </c>
      <c r="O2882" s="37">
        <v>95022.48</v>
      </c>
      <c r="P2882" s="37">
        <v>95022.48</v>
      </c>
      <c r="Q2882" s="37">
        <v>95022.48</v>
      </c>
      <c r="R2882" s="37">
        <v>95022.48</v>
      </c>
      <c r="S2882" s="37">
        <v>95022.48</v>
      </c>
    </row>
    <row r="2883" spans="2:19">
      <c r="B2883" s="6">
        <v>1992</v>
      </c>
      <c r="C2883" s="37">
        <v>123238.83</v>
      </c>
      <c r="D2883" s="37">
        <v>123238.83</v>
      </c>
      <c r="E2883" s="37">
        <v>123238.83</v>
      </c>
      <c r="F2883" s="37">
        <v>123238.83</v>
      </c>
      <c r="G2883" s="37">
        <v>123238.83</v>
      </c>
      <c r="H2883" s="37">
        <v>123238.83</v>
      </c>
      <c r="I2883" s="37">
        <v>123238.83</v>
      </c>
      <c r="J2883" s="37">
        <v>123238.83</v>
      </c>
      <c r="K2883" s="37">
        <v>123238.83</v>
      </c>
      <c r="L2883" s="37">
        <v>123238.83</v>
      </c>
      <c r="M2883" s="37">
        <v>123238.83</v>
      </c>
      <c r="N2883" s="37">
        <v>123238.83</v>
      </c>
      <c r="O2883" s="37">
        <v>123238.83</v>
      </c>
      <c r="P2883" s="37">
        <v>123238.83</v>
      </c>
      <c r="Q2883" s="37">
        <v>123238.83</v>
      </c>
      <c r="R2883" s="37">
        <v>123238.83</v>
      </c>
      <c r="S2883" s="37">
        <v>123238.83</v>
      </c>
    </row>
    <row r="2884" spans="2:19">
      <c r="B2884" s="6">
        <v>1991</v>
      </c>
      <c r="C2884" s="37">
        <v>64918.99</v>
      </c>
      <c r="D2884" s="37">
        <v>64918.99</v>
      </c>
      <c r="E2884" s="37">
        <v>64918.99</v>
      </c>
      <c r="F2884" s="37">
        <v>64918.99</v>
      </c>
      <c r="G2884" s="37">
        <v>64918.99</v>
      </c>
      <c r="H2884" s="37">
        <v>64918.99</v>
      </c>
      <c r="I2884" s="37">
        <v>64918.99</v>
      </c>
      <c r="J2884" s="37">
        <v>64918.99</v>
      </c>
      <c r="K2884" s="37">
        <v>64918.99</v>
      </c>
      <c r="L2884" s="37">
        <v>64918.99</v>
      </c>
      <c r="M2884" s="37">
        <v>64918.99</v>
      </c>
      <c r="N2884" s="37">
        <v>64918.99</v>
      </c>
      <c r="O2884" s="37">
        <v>64918.99</v>
      </c>
      <c r="P2884" s="37">
        <v>64918.99</v>
      </c>
      <c r="Q2884" s="37">
        <v>64918.99</v>
      </c>
      <c r="R2884" s="37">
        <v>64918.99</v>
      </c>
      <c r="S2884" s="37">
        <v>64918.99</v>
      </c>
    </row>
    <row r="2885" spans="2:19">
      <c r="B2885" s="6">
        <v>1990</v>
      </c>
      <c r="C2885" s="37">
        <v>67318.990000000005</v>
      </c>
      <c r="D2885" s="37">
        <v>67318.990000000005</v>
      </c>
      <c r="E2885" s="37">
        <v>67318.990000000005</v>
      </c>
      <c r="F2885" s="37">
        <v>67318.990000000005</v>
      </c>
      <c r="G2885" s="37">
        <v>67318.990000000005</v>
      </c>
      <c r="H2885" s="37">
        <v>67318.990000000005</v>
      </c>
      <c r="I2885" s="37">
        <v>67318.990000000005</v>
      </c>
      <c r="J2885" s="37">
        <v>67318.990000000005</v>
      </c>
      <c r="K2885" s="37">
        <v>67318.990000000005</v>
      </c>
      <c r="L2885" s="37">
        <v>67318.990000000005</v>
      </c>
      <c r="M2885" s="37">
        <v>67318.990000000005</v>
      </c>
      <c r="N2885" s="37">
        <v>67318.990000000005</v>
      </c>
      <c r="O2885" s="37">
        <v>67318.990000000005</v>
      </c>
      <c r="P2885" s="37">
        <v>67318.990000000005</v>
      </c>
      <c r="Q2885" s="37">
        <v>67318.990000000005</v>
      </c>
      <c r="R2885" s="37">
        <v>67318.990000000005</v>
      </c>
      <c r="S2885" s="37">
        <v>67318.990000000005</v>
      </c>
    </row>
    <row r="2886" spans="2:19">
      <c r="B2886" s="6">
        <v>1989</v>
      </c>
      <c r="C2886" s="37">
        <v>35908.5</v>
      </c>
      <c r="D2886" s="37">
        <v>35908.5</v>
      </c>
      <c r="E2886" s="37">
        <v>35908.5</v>
      </c>
      <c r="F2886" s="37">
        <v>35908.5</v>
      </c>
      <c r="G2886" s="37">
        <v>35908.5</v>
      </c>
      <c r="H2886" s="37">
        <v>35908.5</v>
      </c>
      <c r="I2886" s="37">
        <v>35908.5</v>
      </c>
      <c r="J2886" s="37">
        <v>35908.5</v>
      </c>
      <c r="K2886" s="37">
        <v>35908.5</v>
      </c>
      <c r="L2886" s="37">
        <v>35908.5</v>
      </c>
      <c r="M2886" s="37">
        <v>35908.5</v>
      </c>
      <c r="N2886" s="37">
        <v>35908.5</v>
      </c>
      <c r="O2886" s="37">
        <v>35908.5</v>
      </c>
      <c r="P2886" s="37">
        <v>35908.5</v>
      </c>
      <c r="Q2886" s="37">
        <v>35908.5</v>
      </c>
      <c r="R2886" s="37">
        <v>35908.5</v>
      </c>
      <c r="S2886" s="37">
        <v>35908.5</v>
      </c>
    </row>
    <row r="2887" spans="2:19">
      <c r="B2887" s="6">
        <v>1988</v>
      </c>
      <c r="C2887" s="37">
        <v>22736.799999999999</v>
      </c>
      <c r="D2887" s="37">
        <v>22736.799999999999</v>
      </c>
      <c r="E2887" s="37">
        <v>22736.799999999999</v>
      </c>
      <c r="F2887" s="37">
        <v>22736.799999999999</v>
      </c>
      <c r="G2887" s="37">
        <v>22736.799999999999</v>
      </c>
      <c r="H2887" s="37">
        <v>22736.799999999999</v>
      </c>
      <c r="I2887" s="37">
        <v>22736.799999999999</v>
      </c>
      <c r="J2887" s="37">
        <v>22736.799999999999</v>
      </c>
      <c r="K2887" s="37">
        <v>22736.799999999999</v>
      </c>
      <c r="L2887" s="37">
        <v>22736.799999999999</v>
      </c>
      <c r="M2887" s="37">
        <v>22736.799999999999</v>
      </c>
      <c r="N2887" s="37">
        <v>22736.799999999999</v>
      </c>
      <c r="O2887" s="37">
        <v>22736.799999999999</v>
      </c>
      <c r="P2887" s="37">
        <v>22736.799999999999</v>
      </c>
      <c r="Q2887" s="37">
        <v>22736.799999999999</v>
      </c>
      <c r="R2887" s="37">
        <v>22736.799999999999</v>
      </c>
      <c r="S2887" s="37">
        <v>22736.799999999999</v>
      </c>
    </row>
    <row r="2888" spans="2:19">
      <c r="B2888" s="6">
        <v>1987</v>
      </c>
      <c r="C2888" s="37">
        <f>103933.1+83246.28+68628+221.1</f>
        <v>256028.48</v>
      </c>
      <c r="D2888" s="37">
        <f>103933.1+83246.28+68628+221.1</f>
        <v>256028.48</v>
      </c>
      <c r="E2888" s="37">
        <f>103933.1+83246.28+68628</f>
        <v>255807.38</v>
      </c>
      <c r="F2888" s="37">
        <f>103933.1+83246.28+68628</f>
        <v>255807.38</v>
      </c>
      <c r="G2888" s="37">
        <f>103933.1+83246.28+68628</f>
        <v>255807.38</v>
      </c>
      <c r="H2888" s="37">
        <f>103933.1+83246.28+68628</f>
        <v>255807.38</v>
      </c>
      <c r="I2888" s="37">
        <f>103933.1+83246.28</f>
        <v>187179.38</v>
      </c>
      <c r="J2888" s="37">
        <f>103933.1+83246.28</f>
        <v>187179.38</v>
      </c>
      <c r="K2888" s="37">
        <f>103933.1+83246.28</f>
        <v>187179.38</v>
      </c>
      <c r="L2888" s="37">
        <f>103933.1+83246.28</f>
        <v>187179.38</v>
      </c>
      <c r="M2888" s="37">
        <v>103933.1</v>
      </c>
      <c r="N2888" s="37">
        <f t="shared" ref="N2888:S2888" si="105">103933.1-1851.91</f>
        <v>102081.19</v>
      </c>
      <c r="O2888" s="37">
        <f t="shared" si="105"/>
        <v>102081.19</v>
      </c>
      <c r="P2888" s="37">
        <f t="shared" si="105"/>
        <v>102081.19</v>
      </c>
      <c r="Q2888" s="37">
        <f t="shared" si="105"/>
        <v>102081.19</v>
      </c>
      <c r="R2888" s="37">
        <f t="shared" si="105"/>
        <v>102081.19</v>
      </c>
      <c r="S2888" s="37">
        <f t="shared" si="105"/>
        <v>102081.19</v>
      </c>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2635186.5689600003</v>
      </c>
      <c r="D2946" s="8">
        <f>SUM(D2868:D2945)</f>
        <v>2657863.9732400002</v>
      </c>
      <c r="E2946" s="8">
        <f>SUM(E2867:E2945)</f>
        <v>2700076.6413800004</v>
      </c>
      <c r="F2946" s="8">
        <f>SUM(F2866:F2945)</f>
        <v>2720576.1335300007</v>
      </c>
      <c r="G2946" s="8">
        <f>SUM(G2865:G2945)</f>
        <v>2747864.2708700006</v>
      </c>
      <c r="H2946" s="8">
        <f>SUM(H2859:H2945)</f>
        <v>2749688.0411300007</v>
      </c>
      <c r="I2946" s="8">
        <f>SUM(I2859:I2945)</f>
        <v>2744030.1307131164</v>
      </c>
      <c r="J2946" s="8">
        <f t="shared" ref="J2946" si="106">SUM(J2859:J2945)</f>
        <v>2759776.5717475051</v>
      </c>
      <c r="K2946" s="8">
        <f>SUM(K2859:K2945)</f>
        <v>2772428.6155040921</v>
      </c>
      <c r="L2946" s="8">
        <f t="shared" ref="L2946" si="107">SUM(L2859:L2945)</f>
        <v>2701212.3133368245</v>
      </c>
      <c r="M2946" s="11">
        <f>SUM(M2859:M2945)</f>
        <v>2619784.1300648674</v>
      </c>
      <c r="N2946" s="11">
        <f>SUM(N2854:N2945)</f>
        <v>2622411.3141545141</v>
      </c>
      <c r="O2946" s="11">
        <f>SUM(O2854:O2945)</f>
        <v>2623918.9141545142</v>
      </c>
      <c r="P2946" s="11">
        <f>SUM(P2854:P2945)</f>
        <v>2666185.4341545142</v>
      </c>
      <c r="Q2946" s="11">
        <f>SUM(Q2854:Q2945)</f>
        <v>2693243.2541545145</v>
      </c>
      <c r="R2946" s="11">
        <f>SUM(R2853:R2945)</f>
        <v>2737568.0341545148</v>
      </c>
      <c r="S2946" s="11">
        <f>SUM(S2853:S2945)</f>
        <v>2745002.5141545148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371216.53</v>
      </c>
    </row>
    <row r="2949" spans="1:19">
      <c r="A2949" s="38"/>
      <c r="B2949" s="6">
        <v>2021</v>
      </c>
      <c r="C2949" s="36"/>
      <c r="D2949" s="36"/>
      <c r="E2949" s="36"/>
      <c r="F2949" s="36"/>
      <c r="G2949" s="36"/>
      <c r="H2949" s="36"/>
      <c r="I2949" s="36"/>
      <c r="J2949" s="36"/>
      <c r="K2949" s="36"/>
      <c r="L2949" s="36"/>
      <c r="M2949" s="36"/>
      <c r="N2949" s="36"/>
      <c r="O2949" s="36"/>
      <c r="P2949" s="36"/>
      <c r="Q2949" s="36"/>
      <c r="R2949" s="37">
        <v>293886.73</v>
      </c>
      <c r="S2949" s="37">
        <v>293886.73</v>
      </c>
    </row>
    <row r="2950" spans="1:19">
      <c r="B2950" s="6">
        <v>2020</v>
      </c>
      <c r="C2950" s="36"/>
      <c r="D2950" s="36"/>
      <c r="E2950" s="36"/>
      <c r="F2950" s="36"/>
      <c r="G2950" s="36"/>
      <c r="H2950" s="36"/>
      <c r="I2950" s="36"/>
      <c r="J2950" s="36"/>
      <c r="K2950" s="36"/>
      <c r="L2950" s="36"/>
      <c r="M2950" s="36"/>
      <c r="N2950" s="36"/>
      <c r="O2950" s="36"/>
      <c r="P2950" s="36"/>
      <c r="Q2950" s="37">
        <v>222032.7</v>
      </c>
      <c r="R2950" s="37">
        <f>222032.7+14167.74</f>
        <v>236200.44</v>
      </c>
      <c r="S2950" s="37">
        <f>222032.7+14167.74</f>
        <v>236200.44</v>
      </c>
    </row>
    <row r="2951" spans="1:19">
      <c r="A2951" s="40"/>
      <c r="B2951" s="6">
        <v>2019</v>
      </c>
      <c r="C2951" s="36"/>
      <c r="D2951" s="36"/>
      <c r="E2951" s="36"/>
      <c r="F2951" s="36"/>
      <c r="G2951" s="36"/>
      <c r="H2951" s="36"/>
      <c r="I2951" s="36"/>
      <c r="J2951" s="36"/>
      <c r="K2951" s="36"/>
      <c r="L2951" s="36"/>
      <c r="M2951" s="36"/>
      <c r="N2951" s="36"/>
      <c r="O2951" s="36"/>
      <c r="P2951" s="37">
        <v>278644.58</v>
      </c>
      <c r="Q2951" s="37">
        <f>278644.58+920.37</f>
        <v>279564.95</v>
      </c>
      <c r="R2951" s="37">
        <f>278644.58+920.37</f>
        <v>279564.95</v>
      </c>
      <c r="S2951" s="37">
        <f>278644.58+920.37</f>
        <v>279564.95</v>
      </c>
    </row>
    <row r="2952" spans="1:19">
      <c r="A2952" s="40"/>
      <c r="B2952" s="6">
        <v>2018</v>
      </c>
      <c r="C2952" s="36"/>
      <c r="D2952" s="36"/>
      <c r="E2952" s="36"/>
      <c r="F2952" s="36"/>
      <c r="G2952" s="36"/>
      <c r="H2952" s="36"/>
      <c r="I2952" s="36"/>
      <c r="J2952" s="36"/>
      <c r="K2952" s="36"/>
      <c r="L2952" s="36"/>
      <c r="M2952" s="36"/>
      <c r="N2952" s="36"/>
      <c r="O2952" s="37">
        <v>173708.14</v>
      </c>
      <c r="P2952" s="37">
        <v>173708.14</v>
      </c>
      <c r="Q2952" s="37">
        <v>173708.14</v>
      </c>
      <c r="R2952" s="37">
        <f>173708.14+1004.31</f>
        <v>174712.45</v>
      </c>
      <c r="S2952" s="37">
        <f>173708.14+1004.31</f>
        <v>174712.45</v>
      </c>
    </row>
    <row r="2953" spans="1:19">
      <c r="A2953" s="40"/>
      <c r="B2953" s="6">
        <v>2017</v>
      </c>
      <c r="C2953" s="36"/>
      <c r="D2953" s="36"/>
      <c r="E2953" s="36"/>
      <c r="F2953" s="36"/>
      <c r="G2953" s="36"/>
      <c r="H2953" s="36"/>
      <c r="I2953" s="36"/>
      <c r="J2953" s="36"/>
      <c r="K2953" s="36"/>
      <c r="L2953" s="36"/>
      <c r="M2953" s="36"/>
      <c r="N2953" s="37">
        <v>251188.56</v>
      </c>
      <c r="O2953" s="37">
        <v>251188.56</v>
      </c>
      <c r="P2953" s="37">
        <v>251188.56</v>
      </c>
      <c r="Q2953" s="37">
        <v>251188.56</v>
      </c>
      <c r="R2953" s="37">
        <v>251188.56</v>
      </c>
      <c r="S2953" s="37">
        <v>251188.56</v>
      </c>
    </row>
    <row r="2954" spans="1:19">
      <c r="B2954" s="6">
        <v>2016</v>
      </c>
      <c r="C2954" s="36"/>
      <c r="D2954" s="36"/>
      <c r="E2954" s="36"/>
      <c r="F2954" s="36"/>
      <c r="G2954" s="36"/>
      <c r="H2954" s="36"/>
      <c r="I2954" s="36"/>
      <c r="J2954" s="36"/>
      <c r="K2954" s="36"/>
      <c r="L2954" s="36"/>
      <c r="M2954" s="37">
        <v>281478.44000000012</v>
      </c>
      <c r="N2954" s="37">
        <f>281478.44+4609.86</f>
        <v>286088.3</v>
      </c>
      <c r="O2954" s="37">
        <f>281478.44+4609.86</f>
        <v>286088.3</v>
      </c>
      <c r="P2954" s="37">
        <f>281478.44+4609.86</f>
        <v>286088.3</v>
      </c>
      <c r="Q2954" s="37">
        <f>281478.44+4609.86</f>
        <v>286088.3</v>
      </c>
      <c r="R2954" s="37">
        <f>281478.44+4609.86+1701.57</f>
        <v>287789.87</v>
      </c>
      <c r="S2954" s="37">
        <f>281478.44+4609.86+1701.57</f>
        <v>287789.87</v>
      </c>
    </row>
    <row r="2955" spans="1:19">
      <c r="B2955" s="6">
        <v>2015</v>
      </c>
      <c r="C2955" s="36"/>
      <c r="D2955" s="36"/>
      <c r="E2955" s="36"/>
      <c r="F2955" s="36"/>
      <c r="G2955" s="36"/>
      <c r="H2955" s="36"/>
      <c r="I2955" s="36"/>
      <c r="J2955" s="36"/>
      <c r="K2955" s="36"/>
      <c r="L2955" s="37">
        <v>257517.4</v>
      </c>
      <c r="M2955" s="37">
        <v>257517.4</v>
      </c>
      <c r="N2955" s="37">
        <v>257517.4</v>
      </c>
      <c r="O2955" s="37">
        <v>257517.4</v>
      </c>
      <c r="P2955" s="37">
        <v>257517.4</v>
      </c>
      <c r="Q2955" s="37">
        <v>257517.4</v>
      </c>
      <c r="R2955" s="37">
        <v>257517.4</v>
      </c>
      <c r="S2955" s="37">
        <v>257517.4</v>
      </c>
    </row>
    <row r="2956" spans="1:19">
      <c r="B2956" s="6">
        <v>2014</v>
      </c>
      <c r="C2956" s="36"/>
      <c r="D2956" s="36"/>
      <c r="E2956" s="36"/>
      <c r="F2956" s="36"/>
      <c r="G2956" s="36"/>
      <c r="H2956" s="36"/>
      <c r="I2956" s="36"/>
      <c r="J2956" s="36"/>
      <c r="K2956" s="37">
        <v>190136.86999999991</v>
      </c>
      <c r="L2956" s="37">
        <v>190136.86999999991</v>
      </c>
      <c r="M2956" s="37">
        <v>190136.86999999991</v>
      </c>
      <c r="N2956" s="37">
        <v>190136.86999999991</v>
      </c>
      <c r="O2956" s="37">
        <v>190136.86999999991</v>
      </c>
      <c r="P2956" s="37">
        <v>190136.86999999991</v>
      </c>
      <c r="Q2956" s="37">
        <v>190136.86999999991</v>
      </c>
      <c r="R2956" s="37">
        <v>190136.86999999991</v>
      </c>
      <c r="S2956" s="37">
        <v>190136.86999999991</v>
      </c>
    </row>
    <row r="2957" spans="1:19">
      <c r="B2957" s="6">
        <v>2013</v>
      </c>
      <c r="C2957" s="36"/>
      <c r="D2957" s="36"/>
      <c r="E2957" s="36"/>
      <c r="F2957" s="36"/>
      <c r="G2957" s="36"/>
      <c r="H2957" s="36"/>
      <c r="I2957" s="36"/>
      <c r="J2957" s="37">
        <v>205479.12999999992</v>
      </c>
      <c r="K2957" s="37">
        <v>205479.12999999992</v>
      </c>
      <c r="L2957" s="37">
        <v>205479.12999999992</v>
      </c>
      <c r="M2957" s="37">
        <v>205479.12999999992</v>
      </c>
      <c r="N2957" s="37">
        <v>205479.12999999992</v>
      </c>
      <c r="O2957" s="37">
        <v>205479.12999999992</v>
      </c>
      <c r="P2957" s="37">
        <v>205479.12999999992</v>
      </c>
      <c r="Q2957" s="37">
        <v>205479.12999999992</v>
      </c>
      <c r="R2957" s="37">
        <v>205479.12999999992</v>
      </c>
      <c r="S2957" s="37">
        <v>205479.12999999992</v>
      </c>
    </row>
    <row r="2958" spans="1:19">
      <c r="B2958" s="6">
        <v>2012</v>
      </c>
      <c r="C2958" s="36"/>
      <c r="D2958" s="36"/>
      <c r="E2958" s="36"/>
      <c r="F2958" s="36"/>
      <c r="G2958" s="36"/>
      <c r="H2958" s="36"/>
      <c r="I2958" s="37">
        <v>260654.94999999992</v>
      </c>
      <c r="J2958" s="37">
        <v>260654.94999999992</v>
      </c>
      <c r="K2958" s="37">
        <v>260654.94999999992</v>
      </c>
      <c r="L2958" s="37">
        <v>260654.94999999992</v>
      </c>
      <c r="M2958" s="37">
        <v>260654.94999999992</v>
      </c>
      <c r="N2958" s="37">
        <v>260654.94999999992</v>
      </c>
      <c r="O2958" s="37">
        <v>260654.94999999992</v>
      </c>
      <c r="P2958" s="37">
        <v>260654.94999999992</v>
      </c>
      <c r="Q2958" s="37">
        <v>260654.94999999992</v>
      </c>
      <c r="R2958" s="37">
        <v>260654.94999999992</v>
      </c>
      <c r="S2958" s="37">
        <v>260654.94999999992</v>
      </c>
    </row>
    <row r="2959" spans="1:19">
      <c r="B2959" s="6">
        <v>2011</v>
      </c>
      <c r="C2959" s="36"/>
      <c r="D2959" s="36"/>
      <c r="E2959" s="36"/>
      <c r="F2959" s="36"/>
      <c r="G2959" s="36"/>
      <c r="H2959" s="37">
        <v>131259.71</v>
      </c>
      <c r="I2959" s="37">
        <v>131259.71</v>
      </c>
      <c r="J2959" s="37">
        <v>131259.71</v>
      </c>
      <c r="K2959" s="37">
        <v>131259.71</v>
      </c>
      <c r="L2959" s="37">
        <v>131259.71</v>
      </c>
      <c r="M2959" s="37">
        <v>131259.71</v>
      </c>
      <c r="N2959" s="37">
        <v>131259.71</v>
      </c>
      <c r="O2959" s="37">
        <v>131259.71</v>
      </c>
      <c r="P2959" s="37">
        <v>131259.71</v>
      </c>
      <c r="Q2959" s="37">
        <v>131259.71</v>
      </c>
      <c r="R2959" s="37">
        <v>131259.71</v>
      </c>
      <c r="S2959" s="37">
        <v>131259.71</v>
      </c>
    </row>
    <row r="2960" spans="1:19">
      <c r="B2960" s="6">
        <v>2010</v>
      </c>
      <c r="C2960" s="36"/>
      <c r="D2960" s="36"/>
      <c r="E2960" s="36"/>
      <c r="F2960" s="36"/>
      <c r="G2960" s="37">
        <v>70384.47</v>
      </c>
      <c r="H2960" s="37">
        <v>70384.47</v>
      </c>
      <c r="I2960" s="37">
        <v>70384.47</v>
      </c>
      <c r="J2960" s="37">
        <v>70384.47</v>
      </c>
      <c r="K2960" s="37">
        <v>70384.47</v>
      </c>
      <c r="L2960" s="37">
        <v>70384.47</v>
      </c>
      <c r="M2960" s="37">
        <v>70384.47</v>
      </c>
      <c r="N2960" s="37">
        <v>70384.47</v>
      </c>
      <c r="O2960" s="37">
        <v>70384.47</v>
      </c>
      <c r="P2960" s="37">
        <v>70384.47</v>
      </c>
      <c r="Q2960" s="37">
        <v>70384.47</v>
      </c>
      <c r="R2960" s="37">
        <v>70384.47</v>
      </c>
      <c r="S2960" s="37">
        <v>70384.47</v>
      </c>
    </row>
    <row r="2961" spans="2:19">
      <c r="B2961" s="6">
        <v>2009</v>
      </c>
      <c r="C2961" s="36"/>
      <c r="D2961" s="36"/>
      <c r="E2961" s="36"/>
      <c r="F2961" s="37">
        <v>95961.29</v>
      </c>
      <c r="G2961" s="37">
        <v>95961.29</v>
      </c>
      <c r="H2961" s="37">
        <v>95961.29</v>
      </c>
      <c r="I2961" s="37">
        <v>95961.29</v>
      </c>
      <c r="J2961" s="37">
        <v>95961.29</v>
      </c>
      <c r="K2961" s="37">
        <v>95961.29</v>
      </c>
      <c r="L2961" s="37">
        <v>95961.29</v>
      </c>
      <c r="M2961" s="37">
        <v>95961.29</v>
      </c>
      <c r="N2961" s="37">
        <v>95961.29</v>
      </c>
      <c r="O2961" s="37">
        <v>95961.29</v>
      </c>
      <c r="P2961" s="37">
        <v>95961.29</v>
      </c>
      <c r="Q2961" s="37">
        <v>95961.29</v>
      </c>
      <c r="R2961" s="37">
        <v>95961.29</v>
      </c>
      <c r="S2961" s="37">
        <v>95961.29</v>
      </c>
    </row>
    <row r="2962" spans="2:19">
      <c r="B2962" s="6">
        <v>2008</v>
      </c>
      <c r="C2962" s="36"/>
      <c r="D2962" s="36"/>
      <c r="E2962" s="37">
        <v>121883.92</v>
      </c>
      <c r="F2962" s="37">
        <v>121883.92</v>
      </c>
      <c r="G2962" s="37">
        <v>121883.92</v>
      </c>
      <c r="H2962" s="37">
        <v>121883.92</v>
      </c>
      <c r="I2962" s="37">
        <v>121883.92</v>
      </c>
      <c r="J2962" s="37">
        <v>121883.92</v>
      </c>
      <c r="K2962" s="37">
        <v>121883.92</v>
      </c>
      <c r="L2962" s="37">
        <v>121883.92</v>
      </c>
      <c r="M2962" s="37">
        <v>121883.92</v>
      </c>
      <c r="N2962" s="37">
        <v>121883.92</v>
      </c>
      <c r="O2962" s="37">
        <v>121883.92</v>
      </c>
      <c r="P2962" s="37">
        <v>121883.92</v>
      </c>
      <c r="Q2962" s="37">
        <v>121883.92</v>
      </c>
      <c r="R2962" s="37">
        <v>121883.92</v>
      </c>
      <c r="S2962" s="37">
        <v>121883.92</v>
      </c>
    </row>
    <row r="2963" spans="2:19">
      <c r="B2963" s="6">
        <v>2007</v>
      </c>
      <c r="C2963" s="36"/>
      <c r="D2963" s="37">
        <v>71317.440000000002</v>
      </c>
      <c r="E2963" s="37">
        <v>71317.440000000002</v>
      </c>
      <c r="F2963" s="37">
        <v>71317.440000000002</v>
      </c>
      <c r="G2963" s="37">
        <v>71317.440000000002</v>
      </c>
      <c r="H2963" s="37">
        <v>71317.440000000002</v>
      </c>
      <c r="I2963" s="37">
        <v>71317.440000000002</v>
      </c>
      <c r="J2963" s="37">
        <v>71317.440000000002</v>
      </c>
      <c r="K2963" s="37">
        <v>71317.440000000002</v>
      </c>
      <c r="L2963" s="37">
        <v>71317.440000000002</v>
      </c>
      <c r="M2963" s="37">
        <v>71317.440000000002</v>
      </c>
      <c r="N2963" s="37">
        <v>71317.440000000002</v>
      </c>
      <c r="O2963" s="37">
        <v>71317.440000000002</v>
      </c>
      <c r="P2963" s="37">
        <v>71317.440000000002</v>
      </c>
      <c r="Q2963" s="37">
        <v>71317.440000000002</v>
      </c>
      <c r="R2963" s="37">
        <v>71317.440000000002</v>
      </c>
      <c r="S2963" s="37">
        <v>71317.440000000002</v>
      </c>
    </row>
    <row r="2964" spans="2:19">
      <c r="B2964" s="6">
        <v>2006</v>
      </c>
      <c r="C2964" s="37">
        <v>81661.98</v>
      </c>
      <c r="D2964" s="37">
        <v>81661.98</v>
      </c>
      <c r="E2964" s="37">
        <v>81661.98</v>
      </c>
      <c r="F2964" s="37">
        <v>81661.98</v>
      </c>
      <c r="G2964" s="37">
        <v>81661.98</v>
      </c>
      <c r="H2964" s="37">
        <v>81661.98</v>
      </c>
      <c r="I2964" s="37">
        <v>81661.98</v>
      </c>
      <c r="J2964" s="37">
        <v>81661.98</v>
      </c>
      <c r="K2964" s="37">
        <v>81661.98</v>
      </c>
      <c r="L2964" s="37">
        <v>81661.98</v>
      </c>
      <c r="M2964" s="37">
        <v>81661.98</v>
      </c>
      <c r="N2964" s="37">
        <v>81661.98</v>
      </c>
      <c r="O2964" s="37">
        <v>81661.98</v>
      </c>
      <c r="P2964" s="37">
        <v>81661.98</v>
      </c>
      <c r="Q2964" s="37">
        <v>81661.98</v>
      </c>
      <c r="R2964" s="37">
        <v>81661.98</v>
      </c>
      <c r="S2964" s="37">
        <v>81661.98</v>
      </c>
    </row>
    <row r="2965" spans="2:19">
      <c r="B2965" s="6">
        <v>2005</v>
      </c>
      <c r="C2965" s="37">
        <v>82785</v>
      </c>
      <c r="D2965" s="37">
        <v>82785</v>
      </c>
      <c r="E2965" s="37">
        <v>82785</v>
      </c>
      <c r="F2965" s="37">
        <v>82785</v>
      </c>
      <c r="G2965" s="37">
        <v>82785</v>
      </c>
      <c r="H2965" s="37">
        <v>82785</v>
      </c>
      <c r="I2965" s="37">
        <v>82785</v>
      </c>
      <c r="J2965" s="37">
        <v>82785</v>
      </c>
      <c r="K2965" s="37">
        <v>82785</v>
      </c>
      <c r="L2965" s="37">
        <v>82785</v>
      </c>
      <c r="M2965" s="37">
        <v>82785</v>
      </c>
      <c r="N2965" s="37">
        <v>82785</v>
      </c>
      <c r="O2965" s="37">
        <v>82785</v>
      </c>
      <c r="P2965" s="37">
        <v>82785</v>
      </c>
      <c r="Q2965" s="37">
        <v>82785</v>
      </c>
      <c r="R2965" s="37">
        <v>82785</v>
      </c>
      <c r="S2965" s="37">
        <v>82785</v>
      </c>
    </row>
    <row r="2966" spans="2:19">
      <c r="B2966" s="6">
        <v>2004</v>
      </c>
      <c r="C2966" s="37">
        <v>99140.67</v>
      </c>
      <c r="D2966" s="37">
        <v>99140.67</v>
      </c>
      <c r="E2966" s="37">
        <v>99140.67</v>
      </c>
      <c r="F2966" s="37">
        <v>99140.67</v>
      </c>
      <c r="G2966" s="37">
        <v>99140.67</v>
      </c>
      <c r="H2966" s="37">
        <v>99140.67</v>
      </c>
      <c r="I2966" s="37">
        <v>99140.67</v>
      </c>
      <c r="J2966" s="37">
        <v>99140.67</v>
      </c>
      <c r="K2966" s="37">
        <v>99140.67</v>
      </c>
      <c r="L2966" s="37">
        <v>99140.67</v>
      </c>
      <c r="M2966" s="37">
        <v>99140.67</v>
      </c>
      <c r="N2966" s="37">
        <v>99140.67</v>
      </c>
      <c r="O2966" s="37">
        <v>99140.67</v>
      </c>
      <c r="P2966" s="37">
        <v>99140.67</v>
      </c>
      <c r="Q2966" s="37">
        <v>99140.67</v>
      </c>
      <c r="R2966" s="37">
        <v>99140.67</v>
      </c>
      <c r="S2966" s="37">
        <v>99140.67</v>
      </c>
    </row>
    <row r="2967" spans="2:19">
      <c r="B2967" s="6">
        <v>2003</v>
      </c>
      <c r="C2967" s="37">
        <v>115683.88</v>
      </c>
      <c r="D2967" s="37">
        <v>115683.88</v>
      </c>
      <c r="E2967" s="37">
        <v>115683.88</v>
      </c>
      <c r="F2967" s="37">
        <v>115683.88</v>
      </c>
      <c r="G2967" s="37">
        <v>115683.88</v>
      </c>
      <c r="H2967" s="37">
        <v>115683.88</v>
      </c>
      <c r="I2967" s="37">
        <v>115683.88</v>
      </c>
      <c r="J2967" s="37">
        <v>115683.88</v>
      </c>
      <c r="K2967" s="37">
        <v>115683.88</v>
      </c>
      <c r="L2967" s="37">
        <v>115683.88</v>
      </c>
      <c r="M2967" s="37">
        <v>115683.88</v>
      </c>
      <c r="N2967" s="37">
        <v>115683.88</v>
      </c>
      <c r="O2967" s="37">
        <v>115683.88</v>
      </c>
      <c r="P2967" s="37">
        <v>115683.88</v>
      </c>
      <c r="Q2967" s="37">
        <v>115683.88</v>
      </c>
      <c r="R2967" s="37">
        <v>115683.88</v>
      </c>
      <c r="S2967" s="37">
        <v>115683.88</v>
      </c>
    </row>
    <row r="2968" spans="2:19">
      <c r="B2968" s="6">
        <v>2002</v>
      </c>
      <c r="C2968" s="37">
        <v>119037.69</v>
      </c>
      <c r="D2968" s="37">
        <v>119037.69</v>
      </c>
      <c r="E2968" s="37">
        <v>119037.69</v>
      </c>
      <c r="F2968" s="37">
        <v>119037.69</v>
      </c>
      <c r="G2968" s="37">
        <v>119037.69</v>
      </c>
      <c r="H2968" s="37">
        <v>119037.69</v>
      </c>
      <c r="I2968" s="37">
        <v>119037.69</v>
      </c>
      <c r="J2968" s="37">
        <v>119037.69</v>
      </c>
      <c r="K2968" s="37">
        <v>119037.69</v>
      </c>
      <c r="L2968" s="37">
        <v>119037.69</v>
      </c>
      <c r="M2968" s="37">
        <v>119037.69</v>
      </c>
      <c r="N2968" s="37">
        <v>119037.69</v>
      </c>
      <c r="O2968" s="37">
        <v>119037.69</v>
      </c>
      <c r="P2968" s="37">
        <v>119037.69</v>
      </c>
      <c r="Q2968" s="37">
        <v>119037.69</v>
      </c>
      <c r="R2968" s="37">
        <v>119037.69</v>
      </c>
      <c r="S2968" s="37">
        <v>119037.69</v>
      </c>
    </row>
    <row r="2969" spans="2:19">
      <c r="B2969" s="6">
        <v>2001</v>
      </c>
      <c r="C2969" s="37">
        <v>179355.65</v>
      </c>
      <c r="D2969" s="37">
        <v>179355.65</v>
      </c>
      <c r="E2969" s="37">
        <v>179355.65</v>
      </c>
      <c r="F2969" s="37">
        <v>179355.65</v>
      </c>
      <c r="G2969" s="37">
        <v>179355.65</v>
      </c>
      <c r="H2969" s="37">
        <v>179355.65</v>
      </c>
      <c r="I2969" s="37">
        <v>179355.65</v>
      </c>
      <c r="J2969" s="37">
        <v>179355.65</v>
      </c>
      <c r="K2969" s="37">
        <v>179355.65</v>
      </c>
      <c r="L2969" s="37">
        <v>179355.65</v>
      </c>
      <c r="M2969" s="37">
        <v>179355.65</v>
      </c>
      <c r="N2969" s="37">
        <v>179355.65</v>
      </c>
      <c r="O2969" s="37">
        <v>179355.65</v>
      </c>
      <c r="P2969" s="37">
        <v>179355.65</v>
      </c>
      <c r="Q2969" s="37">
        <v>179355.65</v>
      </c>
      <c r="R2969" s="37">
        <v>179355.65</v>
      </c>
      <c r="S2969" s="37">
        <v>179355.65</v>
      </c>
    </row>
    <row r="2970" spans="2:19">
      <c r="B2970" s="6">
        <v>2000</v>
      </c>
      <c r="C2970" s="37">
        <v>192163.76</v>
      </c>
      <c r="D2970" s="37">
        <v>192163.76</v>
      </c>
      <c r="E2970" s="37">
        <v>192163.76</v>
      </c>
      <c r="F2970" s="37">
        <v>192163.76</v>
      </c>
      <c r="G2970" s="37">
        <v>192163.76</v>
      </c>
      <c r="H2970" s="37">
        <v>192163.76</v>
      </c>
      <c r="I2970" s="37">
        <v>192163.76</v>
      </c>
      <c r="J2970" s="37">
        <v>192163.76</v>
      </c>
      <c r="K2970" s="37">
        <v>192163.76</v>
      </c>
      <c r="L2970" s="37">
        <v>192163.76</v>
      </c>
      <c r="M2970" s="37">
        <v>192163.76</v>
      </c>
      <c r="N2970" s="37">
        <v>192163.76</v>
      </c>
      <c r="O2970" s="37">
        <v>192163.76</v>
      </c>
      <c r="P2970" s="37">
        <v>192163.76</v>
      </c>
      <c r="Q2970" s="37">
        <v>192163.76</v>
      </c>
      <c r="R2970" s="37">
        <v>192163.76</v>
      </c>
      <c r="S2970" s="37">
        <v>192163.76</v>
      </c>
    </row>
    <row r="2971" spans="2:19">
      <c r="B2971" s="6">
        <v>1999</v>
      </c>
      <c r="C2971" s="37">
        <v>126730.53</v>
      </c>
      <c r="D2971" s="37">
        <v>126730.53</v>
      </c>
      <c r="E2971" s="37">
        <v>126730.53</v>
      </c>
      <c r="F2971" s="37">
        <v>126730.53</v>
      </c>
      <c r="G2971" s="37">
        <v>126730.53</v>
      </c>
      <c r="H2971" s="37">
        <v>126730.53</v>
      </c>
      <c r="I2971" s="37">
        <v>126730.53</v>
      </c>
      <c r="J2971" s="37">
        <v>126730.53</v>
      </c>
      <c r="K2971" s="37">
        <v>126730.53</v>
      </c>
      <c r="L2971" s="37">
        <v>126730.53</v>
      </c>
      <c r="M2971" s="37">
        <v>126730.53</v>
      </c>
      <c r="N2971" s="37">
        <v>126730.53</v>
      </c>
      <c r="O2971" s="37">
        <v>126730.53</v>
      </c>
      <c r="P2971" s="37">
        <v>126730.53</v>
      </c>
      <c r="Q2971" s="37">
        <v>126730.53</v>
      </c>
      <c r="R2971" s="37">
        <v>126730.53</v>
      </c>
      <c r="S2971" s="37">
        <v>126730.53</v>
      </c>
    </row>
    <row r="2972" spans="2:19">
      <c r="B2972" s="6">
        <v>1998</v>
      </c>
      <c r="C2972" s="37">
        <v>171764.77</v>
      </c>
      <c r="D2972" s="37">
        <v>171764.77</v>
      </c>
      <c r="E2972" s="37">
        <v>171764.77</v>
      </c>
      <c r="F2972" s="37">
        <v>171764.77</v>
      </c>
      <c r="G2972" s="37">
        <v>171764.77</v>
      </c>
      <c r="H2972" s="37">
        <v>171764.77</v>
      </c>
      <c r="I2972" s="37">
        <v>171764.77</v>
      </c>
      <c r="J2972" s="37">
        <v>171764.77</v>
      </c>
      <c r="K2972" s="37">
        <v>171764.77</v>
      </c>
      <c r="L2972" s="37">
        <v>171764.77</v>
      </c>
      <c r="M2972" s="37">
        <v>171764.77</v>
      </c>
      <c r="N2972" s="37">
        <v>171764.77</v>
      </c>
      <c r="O2972" s="37">
        <v>171764.77</v>
      </c>
      <c r="P2972" s="37">
        <v>171764.77</v>
      </c>
      <c r="Q2972" s="37">
        <v>171764.77</v>
      </c>
      <c r="R2972" s="37">
        <v>171764.77</v>
      </c>
      <c r="S2972" s="37">
        <v>171764.77</v>
      </c>
    </row>
    <row r="2973" spans="2:19">
      <c r="B2973" s="6">
        <v>1997</v>
      </c>
      <c r="C2973" s="37">
        <v>195706.23</v>
      </c>
      <c r="D2973" s="37">
        <v>195706.23</v>
      </c>
      <c r="E2973" s="37">
        <v>195706.23</v>
      </c>
      <c r="F2973" s="37">
        <v>195706.23</v>
      </c>
      <c r="G2973" s="37">
        <v>195706.23</v>
      </c>
      <c r="H2973" s="37">
        <v>195706.23</v>
      </c>
      <c r="I2973" s="37">
        <v>195706.23</v>
      </c>
      <c r="J2973" s="37">
        <v>195706.23</v>
      </c>
      <c r="K2973" s="37">
        <v>195706.23</v>
      </c>
      <c r="L2973" s="37">
        <v>195706.23</v>
      </c>
      <c r="M2973" s="37">
        <v>195706.23</v>
      </c>
      <c r="N2973" s="37">
        <v>195706.23</v>
      </c>
      <c r="O2973" s="37">
        <v>195706.23</v>
      </c>
      <c r="P2973" s="37">
        <v>195706.23</v>
      </c>
      <c r="Q2973" s="37">
        <v>195706.23</v>
      </c>
      <c r="R2973" s="37">
        <v>195706.23</v>
      </c>
      <c r="S2973" s="37">
        <v>195706.23</v>
      </c>
    </row>
    <row r="2974" spans="2:19">
      <c r="B2974" s="6">
        <v>1996</v>
      </c>
      <c r="C2974" s="37">
        <v>213565.84</v>
      </c>
      <c r="D2974" s="37">
        <v>213565.84</v>
      </c>
      <c r="E2974" s="37">
        <v>213565.84</v>
      </c>
      <c r="F2974" s="37">
        <v>213565.84</v>
      </c>
      <c r="G2974" s="37">
        <v>213565.84</v>
      </c>
      <c r="H2974" s="37">
        <v>213565.84</v>
      </c>
      <c r="I2974" s="37">
        <v>213565.84</v>
      </c>
      <c r="J2974" s="37">
        <v>213565.84</v>
      </c>
      <c r="K2974" s="37">
        <v>213565.84</v>
      </c>
      <c r="L2974" s="37">
        <v>213565.84</v>
      </c>
      <c r="M2974" s="37">
        <v>213565.84</v>
      </c>
      <c r="N2974" s="37">
        <v>213565.84</v>
      </c>
      <c r="O2974" s="37">
        <v>213565.84</v>
      </c>
      <c r="P2974" s="37">
        <v>213565.84</v>
      </c>
      <c r="Q2974" s="37">
        <v>213565.84</v>
      </c>
      <c r="R2974" s="37">
        <v>213565.84</v>
      </c>
      <c r="S2974" s="37">
        <v>213565.84</v>
      </c>
    </row>
    <row r="2975" spans="2:19">
      <c r="B2975" s="6">
        <v>1995</v>
      </c>
      <c r="C2975" s="37">
        <v>190813.33</v>
      </c>
      <c r="D2975" s="37">
        <v>190813.33</v>
      </c>
      <c r="E2975" s="37">
        <v>190813.33</v>
      </c>
      <c r="F2975" s="37">
        <v>190813.33</v>
      </c>
      <c r="G2975" s="37">
        <v>190813.33</v>
      </c>
      <c r="H2975" s="37">
        <v>190813.33</v>
      </c>
      <c r="I2975" s="37">
        <v>190813.33</v>
      </c>
      <c r="J2975" s="37">
        <v>190813.33</v>
      </c>
      <c r="K2975" s="37">
        <v>190813.33</v>
      </c>
      <c r="L2975" s="37">
        <v>190813.33</v>
      </c>
      <c r="M2975" s="37">
        <v>190813.33</v>
      </c>
      <c r="N2975" s="37">
        <v>190813.33</v>
      </c>
      <c r="O2975" s="37">
        <v>190813.33</v>
      </c>
      <c r="P2975" s="37">
        <v>190813.33</v>
      </c>
      <c r="Q2975" s="37">
        <v>190813.33</v>
      </c>
      <c r="R2975" s="37">
        <v>190813.33</v>
      </c>
      <c r="S2975" s="37">
        <v>190813.33</v>
      </c>
    </row>
    <row r="2976" spans="2:19">
      <c r="B2976" s="6">
        <v>1994</v>
      </c>
      <c r="C2976" s="37">
        <v>196820.84</v>
      </c>
      <c r="D2976" s="37">
        <v>196820.84</v>
      </c>
      <c r="E2976" s="37">
        <v>196820.84</v>
      </c>
      <c r="F2976" s="37">
        <v>196820.84</v>
      </c>
      <c r="G2976" s="37">
        <v>196820.84</v>
      </c>
      <c r="H2976" s="37">
        <v>196820.84</v>
      </c>
      <c r="I2976" s="37">
        <v>196820.84</v>
      </c>
      <c r="J2976" s="37">
        <v>196820.84</v>
      </c>
      <c r="K2976" s="37">
        <v>196820.84</v>
      </c>
      <c r="L2976" s="37">
        <v>196820.84</v>
      </c>
      <c r="M2976" s="37">
        <v>196820.84</v>
      </c>
      <c r="N2976" s="37">
        <v>196820.84</v>
      </c>
      <c r="O2976" s="37">
        <v>196820.84</v>
      </c>
      <c r="P2976" s="37">
        <v>196820.84</v>
      </c>
      <c r="Q2976" s="37">
        <v>196820.84</v>
      </c>
      <c r="R2976" s="37">
        <v>196820.84</v>
      </c>
      <c r="S2976" s="37">
        <v>196820.84</v>
      </c>
    </row>
    <row r="2977" spans="2:19">
      <c r="B2977" s="6">
        <v>1993</v>
      </c>
      <c r="C2977" s="37">
        <v>161548.79999999999</v>
      </c>
      <c r="D2977" s="37">
        <v>161548.79999999999</v>
      </c>
      <c r="E2977" s="37">
        <v>161548.79999999999</v>
      </c>
      <c r="F2977" s="37">
        <v>161548.79999999999</v>
      </c>
      <c r="G2977" s="37">
        <v>161548.79999999999</v>
      </c>
      <c r="H2977" s="37">
        <v>161548.79999999999</v>
      </c>
      <c r="I2977" s="37">
        <v>161548.79999999999</v>
      </c>
      <c r="J2977" s="37">
        <v>161548.79999999999</v>
      </c>
      <c r="K2977" s="37">
        <v>161548.79999999999</v>
      </c>
      <c r="L2977" s="37">
        <v>161548.79999999999</v>
      </c>
      <c r="M2977" s="37">
        <v>161548.79999999999</v>
      </c>
      <c r="N2977" s="37">
        <v>161548.79999999999</v>
      </c>
      <c r="O2977" s="37">
        <v>161548.79999999999</v>
      </c>
      <c r="P2977" s="37">
        <v>161548.79999999999</v>
      </c>
      <c r="Q2977" s="37">
        <v>161548.79999999999</v>
      </c>
      <c r="R2977" s="37">
        <v>161548.79999999999</v>
      </c>
      <c r="S2977" s="37">
        <v>161548.79999999999</v>
      </c>
    </row>
    <row r="2978" spans="2:19">
      <c r="B2978" s="6">
        <v>1992</v>
      </c>
      <c r="C2978" s="37">
        <v>95844.25</v>
      </c>
      <c r="D2978" s="37">
        <v>95844.25</v>
      </c>
      <c r="E2978" s="37">
        <v>95844.25</v>
      </c>
      <c r="F2978" s="37">
        <v>95844.25</v>
      </c>
      <c r="G2978" s="37">
        <v>95844.25</v>
      </c>
      <c r="H2978" s="37">
        <v>95844.25</v>
      </c>
      <c r="I2978" s="37">
        <v>95844.25</v>
      </c>
      <c r="J2978" s="37">
        <v>95844.25</v>
      </c>
      <c r="K2978" s="37">
        <v>95844.25</v>
      </c>
      <c r="L2978" s="37">
        <v>95844.25</v>
      </c>
      <c r="M2978" s="37">
        <v>95844.25</v>
      </c>
      <c r="N2978" s="37">
        <v>95844.25</v>
      </c>
      <c r="O2978" s="37">
        <v>95844.25</v>
      </c>
      <c r="P2978" s="37">
        <v>95844.25</v>
      </c>
      <c r="Q2978" s="37">
        <v>95844.25</v>
      </c>
      <c r="R2978" s="37">
        <v>95844.25</v>
      </c>
      <c r="S2978" s="37">
        <v>95844.25</v>
      </c>
    </row>
    <row r="2979" spans="2:19">
      <c r="B2979" s="6">
        <v>1991</v>
      </c>
      <c r="C2979" s="37">
        <v>210660.34</v>
      </c>
      <c r="D2979" s="37">
        <v>210660.34</v>
      </c>
      <c r="E2979" s="37">
        <v>210660.34</v>
      </c>
      <c r="F2979" s="37">
        <v>210660.34</v>
      </c>
      <c r="G2979" s="37">
        <v>210660.34</v>
      </c>
      <c r="H2979" s="37">
        <v>210660.34</v>
      </c>
      <c r="I2979" s="37">
        <v>210660.34</v>
      </c>
      <c r="J2979" s="37">
        <v>210660.34</v>
      </c>
      <c r="K2979" s="37">
        <v>210660.34</v>
      </c>
      <c r="L2979" s="37">
        <v>210660.34</v>
      </c>
      <c r="M2979" s="37">
        <v>210660.34</v>
      </c>
      <c r="N2979" s="37">
        <v>210660.34</v>
      </c>
      <c r="O2979" s="37">
        <v>210660.34</v>
      </c>
      <c r="P2979" s="37">
        <v>210660.34</v>
      </c>
      <c r="Q2979" s="37">
        <v>210660.34</v>
      </c>
      <c r="R2979" s="37">
        <v>210660.34</v>
      </c>
      <c r="S2979" s="37">
        <v>210660.34</v>
      </c>
    </row>
    <row r="2980" spans="2:19">
      <c r="B2980" s="6">
        <v>1990</v>
      </c>
      <c r="C2980" s="37">
        <v>133968</v>
      </c>
      <c r="D2980" s="37">
        <v>133968</v>
      </c>
      <c r="E2980" s="37">
        <v>133968</v>
      </c>
      <c r="F2980" s="37">
        <v>133968</v>
      </c>
      <c r="G2980" s="37">
        <v>133968</v>
      </c>
      <c r="H2980" s="37">
        <v>133968</v>
      </c>
      <c r="I2980" s="37">
        <v>133968</v>
      </c>
      <c r="J2980" s="37">
        <v>133968</v>
      </c>
      <c r="K2980" s="37">
        <v>133968</v>
      </c>
      <c r="L2980" s="37">
        <v>133968</v>
      </c>
      <c r="M2980" s="37">
        <v>133968</v>
      </c>
      <c r="N2980" s="37">
        <v>133968</v>
      </c>
      <c r="O2980" s="37">
        <v>133968</v>
      </c>
      <c r="P2980" s="37">
        <v>133968</v>
      </c>
      <c r="Q2980" s="37">
        <v>133968</v>
      </c>
      <c r="R2980" s="37">
        <v>133968</v>
      </c>
      <c r="S2980" s="37">
        <v>133968</v>
      </c>
    </row>
    <row r="2981" spans="2:19">
      <c r="B2981" s="6">
        <v>1989</v>
      </c>
      <c r="C2981" s="37">
        <v>151509.4</v>
      </c>
      <c r="D2981" s="37">
        <v>151509.4</v>
      </c>
      <c r="E2981" s="37">
        <v>151509.4</v>
      </c>
      <c r="F2981" s="37">
        <v>151509.4</v>
      </c>
      <c r="G2981" s="37">
        <v>151509.4</v>
      </c>
      <c r="H2981" s="37">
        <v>151509.4</v>
      </c>
      <c r="I2981" s="37">
        <v>151509.4</v>
      </c>
      <c r="J2981" s="37">
        <v>151509.4</v>
      </c>
      <c r="K2981" s="37">
        <v>151509.4</v>
      </c>
      <c r="L2981" s="37">
        <v>151509.4</v>
      </c>
      <c r="M2981" s="37">
        <v>151509.4</v>
      </c>
      <c r="N2981" s="37">
        <v>151509.4</v>
      </c>
      <c r="O2981" s="37">
        <v>151509.4</v>
      </c>
      <c r="P2981" s="37">
        <v>151509.4</v>
      </c>
      <c r="Q2981" s="37">
        <v>151509.4</v>
      </c>
      <c r="R2981" s="37">
        <v>151509.4</v>
      </c>
      <c r="S2981" s="37">
        <v>151509.4</v>
      </c>
    </row>
    <row r="2982" spans="2:19">
      <c r="B2982" s="6">
        <v>1988</v>
      </c>
      <c r="C2982" s="37">
        <v>139018.92000000001</v>
      </c>
      <c r="D2982" s="37">
        <v>139018.92000000001</v>
      </c>
      <c r="E2982" s="37">
        <v>139018.92000000001</v>
      </c>
      <c r="F2982" s="37">
        <v>139018.92000000001</v>
      </c>
      <c r="G2982" s="37">
        <v>139018.92000000001</v>
      </c>
      <c r="H2982" s="37">
        <v>139018.92000000001</v>
      </c>
      <c r="I2982" s="37">
        <v>139018.92000000001</v>
      </c>
      <c r="J2982" s="37">
        <v>139018.92000000001</v>
      </c>
      <c r="K2982" s="37">
        <v>139018.92000000001</v>
      </c>
      <c r="L2982" s="37">
        <v>139018.92000000001</v>
      </c>
      <c r="M2982" s="37">
        <v>139018.92000000001</v>
      </c>
      <c r="N2982" s="37">
        <v>139018.92000000001</v>
      </c>
      <c r="O2982" s="37">
        <v>139018.92000000001</v>
      </c>
      <c r="P2982" s="37">
        <v>139018.92000000001</v>
      </c>
      <c r="Q2982" s="37">
        <v>139018.92000000001</v>
      </c>
      <c r="R2982" s="37">
        <v>139018.92000000001</v>
      </c>
      <c r="S2982" s="37">
        <v>139018.92000000001</v>
      </c>
    </row>
    <row r="2983" spans="2:19">
      <c r="B2983" s="6">
        <v>1987</v>
      </c>
      <c r="C2983" s="37">
        <f t="shared" ref="C2983:S2983" si="108">136504.35+6000</f>
        <v>142504.35</v>
      </c>
      <c r="D2983" s="37">
        <f t="shared" si="108"/>
        <v>142504.35</v>
      </c>
      <c r="E2983" s="37">
        <f t="shared" si="108"/>
        <v>142504.35</v>
      </c>
      <c r="F2983" s="37">
        <f t="shared" si="108"/>
        <v>142504.35</v>
      </c>
      <c r="G2983" s="37">
        <f t="shared" si="108"/>
        <v>142504.35</v>
      </c>
      <c r="H2983" s="37">
        <f t="shared" si="108"/>
        <v>142504.35</v>
      </c>
      <c r="I2983" s="37">
        <f t="shared" si="108"/>
        <v>142504.35</v>
      </c>
      <c r="J2983" s="37">
        <f t="shared" si="108"/>
        <v>142504.35</v>
      </c>
      <c r="K2983" s="37">
        <f t="shared" si="108"/>
        <v>142504.35</v>
      </c>
      <c r="L2983" s="37">
        <f t="shared" si="108"/>
        <v>142504.35</v>
      </c>
      <c r="M2983" s="37">
        <f t="shared" si="108"/>
        <v>142504.35</v>
      </c>
      <c r="N2983" s="37">
        <f t="shared" si="108"/>
        <v>142504.35</v>
      </c>
      <c r="O2983" s="37">
        <f t="shared" si="108"/>
        <v>142504.35</v>
      </c>
      <c r="P2983" s="37">
        <f t="shared" si="108"/>
        <v>142504.35</v>
      </c>
      <c r="Q2983" s="37">
        <f t="shared" si="108"/>
        <v>142504.35</v>
      </c>
      <c r="R2983" s="37">
        <f t="shared" si="108"/>
        <v>142504.35</v>
      </c>
      <c r="S2983" s="37">
        <f t="shared" si="108"/>
        <v>142504.35</v>
      </c>
    </row>
    <row r="2984" spans="2:19">
      <c r="B2984" s="6">
        <v>1986</v>
      </c>
      <c r="C2984" s="37">
        <v>133384.84</v>
      </c>
      <c r="D2984" s="37">
        <v>133384.84</v>
      </c>
      <c r="E2984" s="37">
        <v>133384.84</v>
      </c>
      <c r="F2984" s="37">
        <v>133384.84</v>
      </c>
      <c r="G2984" s="37">
        <v>133384.84</v>
      </c>
      <c r="H2984" s="37">
        <v>133384.84</v>
      </c>
      <c r="I2984" s="37">
        <v>133384.84</v>
      </c>
      <c r="J2984" s="37">
        <v>133384.84</v>
      </c>
      <c r="K2984" s="37">
        <v>133384.84</v>
      </c>
      <c r="L2984" s="37">
        <v>133384.84</v>
      </c>
      <c r="M2984" s="37">
        <v>133384.84</v>
      </c>
      <c r="N2984" s="37">
        <v>133384.84</v>
      </c>
      <c r="O2984" s="37">
        <v>133384.84</v>
      </c>
      <c r="P2984" s="37">
        <v>133384.84</v>
      </c>
      <c r="Q2984" s="37">
        <v>133384.84</v>
      </c>
      <c r="R2984" s="37">
        <v>133384.84</v>
      </c>
      <c r="S2984" s="37">
        <v>133384.84</v>
      </c>
    </row>
    <row r="2985" spans="2:19">
      <c r="B2985" s="6">
        <v>1985</v>
      </c>
      <c r="C2985" s="37">
        <v>132289.32</v>
      </c>
      <c r="D2985" s="37">
        <v>132289.32</v>
      </c>
      <c r="E2985" s="37">
        <v>132289.32</v>
      </c>
      <c r="F2985" s="37">
        <v>132289.32</v>
      </c>
      <c r="G2985" s="37">
        <v>132289.32</v>
      </c>
      <c r="H2985" s="37">
        <v>132289.32</v>
      </c>
      <c r="I2985" s="37">
        <v>132289.32</v>
      </c>
      <c r="J2985" s="37">
        <v>132289.32</v>
      </c>
      <c r="K2985" s="37">
        <v>132289.32</v>
      </c>
      <c r="L2985" s="37">
        <v>132289.32</v>
      </c>
      <c r="M2985" s="37">
        <v>132289.32</v>
      </c>
      <c r="N2985" s="37">
        <v>132289.32</v>
      </c>
      <c r="O2985" s="37">
        <v>132289.32</v>
      </c>
      <c r="P2985" s="37">
        <v>132289.32</v>
      </c>
      <c r="Q2985" s="37">
        <v>132289.32</v>
      </c>
      <c r="R2985" s="37">
        <v>132289.32</v>
      </c>
      <c r="S2985" s="37">
        <v>132289.32</v>
      </c>
    </row>
    <row r="2986" spans="2:19">
      <c r="B2986" s="6">
        <v>1984</v>
      </c>
      <c r="C2986" s="37">
        <v>159269.76000000001</v>
      </c>
      <c r="D2986" s="37">
        <v>159269.76000000001</v>
      </c>
      <c r="E2986" s="37">
        <v>159269.76000000001</v>
      </c>
      <c r="F2986" s="37">
        <v>159269.76000000001</v>
      </c>
      <c r="G2986" s="37">
        <v>159269.76000000001</v>
      </c>
      <c r="H2986" s="37">
        <v>159269.76000000001</v>
      </c>
      <c r="I2986" s="37">
        <v>159269.76000000001</v>
      </c>
      <c r="J2986" s="37">
        <v>159269.76000000001</v>
      </c>
      <c r="K2986" s="37">
        <v>159269.76000000001</v>
      </c>
      <c r="L2986" s="37">
        <v>159269.76000000001</v>
      </c>
      <c r="M2986" s="37">
        <v>159269.76000000001</v>
      </c>
      <c r="N2986" s="37">
        <v>159269.76000000001</v>
      </c>
      <c r="O2986" s="37">
        <v>159269.76000000001</v>
      </c>
      <c r="P2986" s="37">
        <v>159269.76000000001</v>
      </c>
      <c r="Q2986" s="37">
        <v>159269.76000000001</v>
      </c>
      <c r="R2986" s="37">
        <v>159269.76000000001</v>
      </c>
      <c r="S2986" s="37">
        <v>159269.76000000001</v>
      </c>
    </row>
    <row r="2987" spans="2:19">
      <c r="B2987" s="6">
        <v>1983</v>
      </c>
      <c r="C2987" s="37">
        <v>168860.28</v>
      </c>
      <c r="D2987" s="37">
        <v>168860.28</v>
      </c>
      <c r="E2987" s="37">
        <v>168860.28</v>
      </c>
      <c r="F2987" s="37">
        <v>168860.28</v>
      </c>
      <c r="G2987" s="37">
        <v>168860.28</v>
      </c>
      <c r="H2987" s="37">
        <v>168860.28</v>
      </c>
      <c r="I2987" s="37">
        <v>168860.28</v>
      </c>
      <c r="J2987" s="37">
        <v>168860.28</v>
      </c>
      <c r="K2987" s="37">
        <v>168860.28</v>
      </c>
      <c r="L2987" s="37">
        <v>168860.28</v>
      </c>
      <c r="M2987" s="37">
        <v>168860.28</v>
      </c>
      <c r="N2987" s="37">
        <v>168860.28</v>
      </c>
      <c r="O2987" s="37">
        <v>168860.28</v>
      </c>
      <c r="P2987" s="37">
        <v>168860.28</v>
      </c>
      <c r="Q2987" s="37">
        <v>168860.28</v>
      </c>
      <c r="R2987" s="37">
        <v>168860.28</v>
      </c>
      <c r="S2987" s="37">
        <v>168860.28</v>
      </c>
    </row>
    <row r="2988" spans="2:19">
      <c r="B2988" s="6">
        <v>1982</v>
      </c>
      <c r="C2988" s="37">
        <v>124984.79</v>
      </c>
      <c r="D2988" s="37">
        <v>124984.79</v>
      </c>
      <c r="E2988" s="37">
        <v>124984.79</v>
      </c>
      <c r="F2988" s="37">
        <v>124984.79</v>
      </c>
      <c r="G2988" s="37">
        <v>124984.79</v>
      </c>
      <c r="H2988" s="37">
        <v>124984.79</v>
      </c>
      <c r="I2988" s="37">
        <v>124984.79</v>
      </c>
      <c r="J2988" s="37">
        <v>124984.79</v>
      </c>
      <c r="K2988" s="37">
        <v>124984.79</v>
      </c>
      <c r="L2988" s="37">
        <v>124984.79</v>
      </c>
      <c r="M2988" s="37">
        <v>124984.79</v>
      </c>
      <c r="N2988" s="37">
        <v>124984.79</v>
      </c>
      <c r="O2988" s="37">
        <v>124984.79</v>
      </c>
      <c r="P2988" s="37">
        <v>124984.79</v>
      </c>
      <c r="Q2988" s="37">
        <v>124984.79</v>
      </c>
      <c r="R2988" s="37">
        <v>124984.79</v>
      </c>
      <c r="S2988" s="37">
        <v>124984.79</v>
      </c>
    </row>
    <row r="2989" spans="2:19">
      <c r="B2989" s="6">
        <v>1981</v>
      </c>
      <c r="C2989" s="37">
        <v>191650.6</v>
      </c>
      <c r="D2989" s="37">
        <v>191650.6</v>
      </c>
      <c r="E2989" s="37">
        <v>191650.6</v>
      </c>
      <c r="F2989" s="37">
        <v>191650.6</v>
      </c>
      <c r="G2989" s="37">
        <v>191650.6</v>
      </c>
      <c r="H2989" s="37">
        <v>191650.6</v>
      </c>
      <c r="I2989" s="37">
        <v>191650.6</v>
      </c>
      <c r="J2989" s="37">
        <v>191650.6</v>
      </c>
      <c r="K2989" s="37">
        <v>191650.6</v>
      </c>
      <c r="L2989" s="37">
        <v>191650.6</v>
      </c>
      <c r="M2989" s="37">
        <v>191650.6</v>
      </c>
      <c r="N2989" s="37">
        <v>191650.6</v>
      </c>
      <c r="O2989" s="37">
        <v>191650.6</v>
      </c>
      <c r="P2989" s="37">
        <v>191650.6</v>
      </c>
      <c r="Q2989" s="37">
        <v>191650.6</v>
      </c>
      <c r="R2989" s="37">
        <v>191650.6</v>
      </c>
      <c r="S2989" s="37">
        <v>191650.6</v>
      </c>
    </row>
    <row r="2990" spans="2:19">
      <c r="B2990" s="6">
        <v>1980</v>
      </c>
      <c r="C2990" s="37">
        <v>222894.12</v>
      </c>
      <c r="D2990" s="37">
        <v>222894.12</v>
      </c>
      <c r="E2990" s="37">
        <v>222894.12</v>
      </c>
      <c r="F2990" s="37">
        <v>222894.12</v>
      </c>
      <c r="G2990" s="37">
        <v>222894.12</v>
      </c>
      <c r="H2990" s="37">
        <v>222894.12</v>
      </c>
      <c r="I2990" s="37">
        <v>222894.12</v>
      </c>
      <c r="J2990" s="37">
        <v>222894.12</v>
      </c>
      <c r="K2990" s="37">
        <v>222894.12</v>
      </c>
      <c r="L2990" s="37">
        <v>222894.12</v>
      </c>
      <c r="M2990" s="37">
        <v>222894.12</v>
      </c>
      <c r="N2990" s="37">
        <v>222894.12</v>
      </c>
      <c r="O2990" s="37">
        <v>222894.12</v>
      </c>
      <c r="P2990" s="37">
        <v>222894.12</v>
      </c>
      <c r="Q2990" s="37">
        <v>222894.12</v>
      </c>
      <c r="R2990" s="37">
        <v>222894.12</v>
      </c>
      <c r="S2990" s="37">
        <v>222894.12</v>
      </c>
    </row>
    <row r="2991" spans="2:19">
      <c r="B2991" s="6">
        <v>1979</v>
      </c>
      <c r="C2991" s="37">
        <v>192984.56</v>
      </c>
      <c r="D2991" s="37">
        <v>192984.56</v>
      </c>
      <c r="E2991" s="37">
        <v>192984.56</v>
      </c>
      <c r="F2991" s="37">
        <v>192984.56</v>
      </c>
      <c r="G2991" s="37">
        <v>192984.56</v>
      </c>
      <c r="H2991" s="37">
        <v>192984.56</v>
      </c>
      <c r="I2991" s="37">
        <v>192984.56</v>
      </c>
      <c r="J2991" s="37">
        <v>192984.56</v>
      </c>
      <c r="K2991" s="37">
        <v>192984.56</v>
      </c>
      <c r="L2991" s="37">
        <v>192984.56</v>
      </c>
      <c r="M2991" s="37">
        <v>192984.56</v>
      </c>
      <c r="N2991" s="37">
        <v>192984.56</v>
      </c>
      <c r="O2991" s="37">
        <v>192984.56</v>
      </c>
      <c r="P2991" s="37">
        <v>192984.56</v>
      </c>
      <c r="Q2991" s="37">
        <v>192984.56</v>
      </c>
      <c r="R2991" s="37">
        <v>192984.56</v>
      </c>
      <c r="S2991" s="37">
        <v>192984.56</v>
      </c>
    </row>
    <row r="2992" spans="2:19">
      <c r="B2992" s="6">
        <v>1978</v>
      </c>
      <c r="C2992" s="37">
        <v>154164.73000000001</v>
      </c>
      <c r="D2992" s="37">
        <v>154164.73000000001</v>
      </c>
      <c r="E2992" s="37">
        <v>154164.73000000001</v>
      </c>
      <c r="F2992" s="37">
        <v>154164.73000000001</v>
      </c>
      <c r="G2992" s="37">
        <v>154164.73000000001</v>
      </c>
      <c r="H2992" s="37">
        <v>154164.73000000001</v>
      </c>
      <c r="I2992" s="37">
        <v>154164.73000000001</v>
      </c>
      <c r="J2992" s="37">
        <v>154164.73000000001</v>
      </c>
      <c r="K2992" s="37">
        <v>154164.73000000001</v>
      </c>
      <c r="L2992" s="37">
        <v>154164.73000000001</v>
      </c>
      <c r="M2992" s="37">
        <v>154164.73000000001</v>
      </c>
      <c r="N2992" s="37">
        <v>154164.73000000001</v>
      </c>
      <c r="O2992" s="37">
        <v>154164.73000000001</v>
      </c>
      <c r="P2992" s="37">
        <v>154164.73000000001</v>
      </c>
      <c r="Q2992" s="37">
        <v>154164.73000000001</v>
      </c>
      <c r="R2992" s="37">
        <v>154164.73000000001</v>
      </c>
      <c r="S2992" s="37">
        <v>154164.73000000001</v>
      </c>
    </row>
    <row r="2993" spans="2:19">
      <c r="B2993" s="6">
        <v>1977</v>
      </c>
      <c r="C2993" s="37">
        <v>150348.45000000001</v>
      </c>
      <c r="D2993" s="37">
        <v>150348.45000000001</v>
      </c>
      <c r="E2993" s="37">
        <v>150348.45000000001</v>
      </c>
      <c r="F2993" s="37">
        <v>150348.45000000001</v>
      </c>
      <c r="G2993" s="37">
        <v>150348.45000000001</v>
      </c>
      <c r="H2993" s="37">
        <v>150348.45000000001</v>
      </c>
      <c r="I2993" s="37">
        <v>150348.45000000001</v>
      </c>
      <c r="J2993" s="37">
        <v>150348.45000000001</v>
      </c>
      <c r="K2993" s="37">
        <v>150348.45000000001</v>
      </c>
      <c r="L2993" s="37">
        <v>150348.45000000001</v>
      </c>
      <c r="M2993" s="37">
        <v>150348.45000000001</v>
      </c>
      <c r="N2993" s="37">
        <v>150348.45000000001</v>
      </c>
      <c r="O2993" s="37">
        <v>150348.45000000001</v>
      </c>
      <c r="P2993" s="37">
        <v>150348.45000000001</v>
      </c>
      <c r="Q2993" s="37">
        <v>150348.45000000001</v>
      </c>
      <c r="R2993" s="37">
        <v>150348.45000000001</v>
      </c>
      <c r="S2993" s="37">
        <v>150348.45000000001</v>
      </c>
    </row>
    <row r="2994" spans="2:19">
      <c r="B2994" s="6">
        <v>1976</v>
      </c>
      <c r="C2994" s="37">
        <v>155356.04</v>
      </c>
      <c r="D2994" s="37">
        <v>155356.04</v>
      </c>
      <c r="E2994" s="37">
        <v>155356.04</v>
      </c>
      <c r="F2994" s="37">
        <v>155356.04</v>
      </c>
      <c r="G2994" s="37">
        <v>155356.04</v>
      </c>
      <c r="H2994" s="37">
        <v>155356.04</v>
      </c>
      <c r="I2994" s="37">
        <v>155356.04</v>
      </c>
      <c r="J2994" s="37">
        <v>155356.04</v>
      </c>
      <c r="K2994" s="37">
        <v>155356.04</v>
      </c>
      <c r="L2994" s="37">
        <v>155356.04</v>
      </c>
      <c r="M2994" s="37">
        <v>155356.04</v>
      </c>
      <c r="N2994" s="37">
        <v>155356.04</v>
      </c>
      <c r="O2994" s="37">
        <v>155356.04</v>
      </c>
      <c r="P2994" s="37">
        <v>155356.04</v>
      </c>
      <c r="Q2994" s="37">
        <v>155356.04</v>
      </c>
      <c r="R2994" s="37">
        <v>155356.04</v>
      </c>
      <c r="S2994" s="37">
        <v>155356.04</v>
      </c>
    </row>
    <row r="2995" spans="2:19">
      <c r="B2995" s="6">
        <v>1975</v>
      </c>
      <c r="C2995" s="37">
        <v>85199.63</v>
      </c>
      <c r="D2995" s="37">
        <v>85199.63</v>
      </c>
      <c r="E2995" s="37">
        <v>85199.63</v>
      </c>
      <c r="F2995" s="37">
        <v>85199.63</v>
      </c>
      <c r="G2995" s="37">
        <v>85199.63</v>
      </c>
      <c r="H2995" s="37">
        <v>85199.63</v>
      </c>
      <c r="I2995" s="37">
        <v>85199.63</v>
      </c>
      <c r="J2995" s="37">
        <v>85199.63</v>
      </c>
      <c r="K2995" s="37">
        <v>85199.63</v>
      </c>
      <c r="L2995" s="37">
        <v>85199.63</v>
      </c>
      <c r="M2995" s="37">
        <v>85199.63</v>
      </c>
      <c r="N2995" s="37">
        <v>85199.63</v>
      </c>
      <c r="O2995" s="37">
        <v>85199.63</v>
      </c>
      <c r="P2995" s="37">
        <v>85199.63</v>
      </c>
      <c r="Q2995" s="37">
        <v>85199.63</v>
      </c>
      <c r="R2995" s="37">
        <v>85199.63</v>
      </c>
      <c r="S2995" s="37">
        <v>85199.63</v>
      </c>
    </row>
    <row r="2996" spans="2:19">
      <c r="B2996" s="6">
        <v>1974</v>
      </c>
      <c r="C2996" s="37">
        <v>118837.02</v>
      </c>
      <c r="D2996" s="37">
        <v>118837.02</v>
      </c>
      <c r="E2996" s="37">
        <v>118837.02</v>
      </c>
      <c r="F2996" s="37">
        <v>118837.02</v>
      </c>
      <c r="G2996" s="37">
        <v>118837.02</v>
      </c>
      <c r="H2996" s="37">
        <v>118837.02</v>
      </c>
      <c r="I2996" s="37">
        <v>118837.02</v>
      </c>
      <c r="J2996" s="37">
        <v>118837.02</v>
      </c>
      <c r="K2996" s="37">
        <v>118837.02</v>
      </c>
      <c r="L2996" s="37">
        <v>118837.02</v>
      </c>
      <c r="M2996" s="37">
        <v>118837.02</v>
      </c>
      <c r="N2996" s="37">
        <v>118837.02</v>
      </c>
      <c r="O2996" s="37">
        <v>118837.02</v>
      </c>
      <c r="P2996" s="37">
        <v>118837.02</v>
      </c>
      <c r="Q2996" s="37">
        <v>118837.02</v>
      </c>
      <c r="R2996" s="37">
        <v>118837.02</v>
      </c>
      <c r="S2996" s="37">
        <v>118837.02</v>
      </c>
    </row>
    <row r="2997" spans="2:19">
      <c r="B2997" s="6">
        <v>1973</v>
      </c>
      <c r="C2997" s="37">
        <v>181342.95</v>
      </c>
      <c r="D2997" s="37">
        <v>181342.95</v>
      </c>
      <c r="E2997" s="37">
        <v>181342.95</v>
      </c>
      <c r="F2997" s="37">
        <v>181342.95</v>
      </c>
      <c r="G2997" s="37">
        <v>181342.95</v>
      </c>
      <c r="H2997" s="37">
        <v>181342.95</v>
      </c>
      <c r="I2997" s="37">
        <v>181342.95</v>
      </c>
      <c r="J2997" s="37">
        <v>181342.95</v>
      </c>
      <c r="K2997" s="37">
        <v>181342.95</v>
      </c>
      <c r="L2997" s="37">
        <v>181342.95</v>
      </c>
      <c r="M2997" s="37">
        <v>181342.95</v>
      </c>
      <c r="N2997" s="37">
        <v>181342.95</v>
      </c>
      <c r="O2997" s="37">
        <v>181342.95</v>
      </c>
      <c r="P2997" s="37">
        <v>181342.95</v>
      </c>
      <c r="Q2997" s="37">
        <v>181342.95</v>
      </c>
      <c r="R2997" s="37">
        <v>181342.95</v>
      </c>
      <c r="S2997" s="37">
        <v>181342.95</v>
      </c>
    </row>
    <row r="2998" spans="2:19">
      <c r="B2998" s="6">
        <v>1972</v>
      </c>
      <c r="C2998" s="37">
        <v>155861.71</v>
      </c>
      <c r="D2998" s="37">
        <v>155861.71</v>
      </c>
      <c r="E2998" s="37">
        <v>155861.71</v>
      </c>
      <c r="F2998" s="37">
        <v>155861.71</v>
      </c>
      <c r="G2998" s="37">
        <v>155861.71</v>
      </c>
      <c r="H2998" s="37">
        <v>155861.71</v>
      </c>
      <c r="I2998" s="37">
        <v>155861.71</v>
      </c>
      <c r="J2998" s="37">
        <v>155861.71</v>
      </c>
      <c r="K2998" s="37">
        <v>155861.71</v>
      </c>
      <c r="L2998" s="37">
        <v>155861.71</v>
      </c>
      <c r="M2998" s="37">
        <v>155861.71</v>
      </c>
      <c r="N2998" s="37">
        <v>155861.71</v>
      </c>
      <c r="O2998" s="37">
        <v>155861.71</v>
      </c>
      <c r="P2998" s="37">
        <v>155861.71</v>
      </c>
      <c r="Q2998" s="37">
        <v>155861.71</v>
      </c>
      <c r="R2998" s="37">
        <v>155861.71</v>
      </c>
      <c r="S2998" s="37">
        <v>155861.71</v>
      </c>
    </row>
    <row r="2999" spans="2:19">
      <c r="B2999" s="6">
        <v>1971</v>
      </c>
      <c r="C2999" s="37">
        <v>161809.56</v>
      </c>
      <c r="D2999" s="37">
        <v>161809.56</v>
      </c>
      <c r="E2999" s="37">
        <v>161809.56</v>
      </c>
      <c r="F2999" s="37">
        <v>161809.56</v>
      </c>
      <c r="G2999" s="37">
        <v>161809.56</v>
      </c>
      <c r="H2999" s="37">
        <v>161809.56</v>
      </c>
      <c r="I2999" s="37">
        <v>161809.56</v>
      </c>
      <c r="J2999" s="37">
        <v>161809.56</v>
      </c>
      <c r="K2999" s="37">
        <v>161809.56</v>
      </c>
      <c r="L2999" s="37">
        <v>161809.56</v>
      </c>
      <c r="M2999" s="37">
        <v>161809.56</v>
      </c>
      <c r="N2999" s="37">
        <v>161809.56</v>
      </c>
      <c r="O2999" s="37">
        <v>161809.56</v>
      </c>
      <c r="P2999" s="37">
        <v>161809.56</v>
      </c>
      <c r="Q2999" s="37">
        <v>161809.56</v>
      </c>
      <c r="R2999" s="37">
        <v>161809.56</v>
      </c>
      <c r="S2999" s="37">
        <v>161809.56</v>
      </c>
    </row>
    <row r="3000" spans="2:19">
      <c r="B3000" s="6">
        <v>1970</v>
      </c>
      <c r="C3000" s="37">
        <v>142390.19</v>
      </c>
      <c r="D3000" s="37">
        <v>142390.19</v>
      </c>
      <c r="E3000" s="37">
        <v>142390.19</v>
      </c>
      <c r="F3000" s="37">
        <v>142390.19</v>
      </c>
      <c r="G3000" s="37">
        <v>142390.19</v>
      </c>
      <c r="H3000" s="37">
        <v>142390.19</v>
      </c>
      <c r="I3000" s="37">
        <v>142390.19</v>
      </c>
      <c r="J3000" s="37">
        <v>142390.19</v>
      </c>
      <c r="K3000" s="37">
        <v>142390.19</v>
      </c>
      <c r="L3000" s="37">
        <v>142390.19</v>
      </c>
      <c r="M3000" s="37">
        <v>142390.19</v>
      </c>
      <c r="N3000" s="37">
        <v>142390.19</v>
      </c>
      <c r="O3000" s="37">
        <v>142390.19</v>
      </c>
      <c r="P3000" s="37">
        <v>142390.19</v>
      </c>
      <c r="Q3000" s="37">
        <v>142390.19</v>
      </c>
      <c r="R3000" s="37">
        <v>142390.19</v>
      </c>
      <c r="S3000" s="37">
        <v>142390.19</v>
      </c>
    </row>
    <row r="3001" spans="2:19">
      <c r="B3001" s="6">
        <v>1969</v>
      </c>
      <c r="C3001" s="37">
        <v>89423.93</v>
      </c>
      <c r="D3001" s="37">
        <v>89423.93</v>
      </c>
      <c r="E3001" s="37">
        <v>89423.93</v>
      </c>
      <c r="F3001" s="37">
        <v>89423.93</v>
      </c>
      <c r="G3001" s="37">
        <v>89423.93</v>
      </c>
      <c r="H3001" s="37">
        <v>89423.93</v>
      </c>
      <c r="I3001" s="37">
        <v>89423.93</v>
      </c>
      <c r="J3001" s="37">
        <v>89423.93</v>
      </c>
      <c r="K3001" s="37">
        <v>89423.93</v>
      </c>
      <c r="L3001" s="37">
        <v>89423.93</v>
      </c>
      <c r="M3001" s="37">
        <v>89423.93</v>
      </c>
      <c r="N3001" s="37">
        <v>89423.93</v>
      </c>
      <c r="O3001" s="37">
        <v>89423.93</v>
      </c>
      <c r="P3001" s="37">
        <v>89423.93</v>
      </c>
      <c r="Q3001" s="37">
        <v>89423.93</v>
      </c>
      <c r="R3001" s="37">
        <v>89423.93</v>
      </c>
      <c r="S3001" s="37">
        <v>89423.93</v>
      </c>
    </row>
    <row r="3002" spans="2:19">
      <c r="B3002" s="6">
        <v>1968</v>
      </c>
      <c r="C3002" s="37">
        <v>88905.99</v>
      </c>
      <c r="D3002" s="37">
        <v>88905.99</v>
      </c>
      <c r="E3002" s="37">
        <v>88905.99</v>
      </c>
      <c r="F3002" s="37">
        <v>88905.99</v>
      </c>
      <c r="G3002" s="37">
        <v>88905.99</v>
      </c>
      <c r="H3002" s="37">
        <v>88905.99</v>
      </c>
      <c r="I3002" s="37">
        <v>88905.99</v>
      </c>
      <c r="J3002" s="37">
        <v>88905.99</v>
      </c>
      <c r="K3002" s="37">
        <v>88905.99</v>
      </c>
      <c r="L3002" s="37">
        <v>88905.99</v>
      </c>
      <c r="M3002" s="37">
        <v>88905.99</v>
      </c>
      <c r="N3002" s="37">
        <v>88905.99</v>
      </c>
      <c r="O3002" s="37">
        <v>88905.99</v>
      </c>
      <c r="P3002" s="37">
        <v>88905.99</v>
      </c>
      <c r="Q3002" s="37">
        <v>88905.99</v>
      </c>
      <c r="R3002" s="37">
        <v>88905.99</v>
      </c>
      <c r="S3002" s="37">
        <v>88905.99</v>
      </c>
    </row>
    <row r="3003" spans="2:19">
      <c r="B3003" s="6">
        <v>1967</v>
      </c>
      <c r="C3003" s="37">
        <v>79504.86</v>
      </c>
      <c r="D3003" s="37">
        <v>79504.86</v>
      </c>
      <c r="E3003" s="37">
        <v>79504.86</v>
      </c>
      <c r="F3003" s="37">
        <v>79504.86</v>
      </c>
      <c r="G3003" s="37">
        <v>79504.86</v>
      </c>
      <c r="H3003" s="37">
        <v>79504.86</v>
      </c>
      <c r="I3003" s="37">
        <v>79504.86</v>
      </c>
      <c r="J3003" s="37">
        <v>79504.86</v>
      </c>
      <c r="K3003" s="37">
        <v>79504.86</v>
      </c>
      <c r="L3003" s="37">
        <v>79504.86</v>
      </c>
      <c r="M3003" s="37">
        <v>79504.86</v>
      </c>
      <c r="N3003" s="37">
        <v>79504.86</v>
      </c>
      <c r="O3003" s="37">
        <v>79504.86</v>
      </c>
      <c r="P3003" s="37">
        <v>79504.86</v>
      </c>
      <c r="Q3003" s="37">
        <v>79504.86</v>
      </c>
      <c r="R3003" s="37">
        <v>79504.86</v>
      </c>
      <c r="S3003" s="37">
        <v>79504.86</v>
      </c>
    </row>
    <row r="3004" spans="2:19">
      <c r="B3004" s="6">
        <v>1966</v>
      </c>
      <c r="C3004" s="37">
        <v>88626.82</v>
      </c>
      <c r="D3004" s="37">
        <v>88626.82</v>
      </c>
      <c r="E3004" s="37">
        <v>88626.82</v>
      </c>
      <c r="F3004" s="37">
        <v>88626.82</v>
      </c>
      <c r="G3004" s="37">
        <v>88626.82</v>
      </c>
      <c r="H3004" s="37">
        <v>88626.82</v>
      </c>
      <c r="I3004" s="37">
        <v>88626.82</v>
      </c>
      <c r="J3004" s="37">
        <v>88626.82</v>
      </c>
      <c r="K3004" s="37">
        <v>88626.82</v>
      </c>
      <c r="L3004" s="37">
        <v>88626.82</v>
      </c>
      <c r="M3004" s="37">
        <v>88626.82</v>
      </c>
      <c r="N3004" s="37">
        <v>88626.82</v>
      </c>
      <c r="O3004" s="37">
        <v>88626.82</v>
      </c>
      <c r="P3004" s="37">
        <v>88626.82</v>
      </c>
      <c r="Q3004" s="37">
        <v>88626.82</v>
      </c>
      <c r="R3004" s="37">
        <v>88626.82</v>
      </c>
      <c r="S3004" s="37">
        <v>88626.82</v>
      </c>
    </row>
    <row r="3005" spans="2:19">
      <c r="B3005" s="6">
        <v>1965</v>
      </c>
      <c r="C3005" s="37">
        <v>102695.53</v>
      </c>
      <c r="D3005" s="37">
        <v>102695.53</v>
      </c>
      <c r="E3005" s="37">
        <v>102695.53</v>
      </c>
      <c r="F3005" s="37">
        <v>102695.53</v>
      </c>
      <c r="G3005" s="37">
        <v>102695.53</v>
      </c>
      <c r="H3005" s="37">
        <v>102695.53</v>
      </c>
      <c r="I3005" s="37">
        <v>102695.53</v>
      </c>
      <c r="J3005" s="37">
        <v>102695.53</v>
      </c>
      <c r="K3005" s="37">
        <v>102695.53</v>
      </c>
      <c r="L3005" s="37">
        <v>102695.53</v>
      </c>
      <c r="M3005" s="37">
        <v>102695.53</v>
      </c>
      <c r="N3005" s="37">
        <v>102695.53</v>
      </c>
      <c r="O3005" s="37">
        <v>102695.53</v>
      </c>
      <c r="P3005" s="37">
        <v>102695.53</v>
      </c>
      <c r="Q3005" s="37">
        <v>102695.53</v>
      </c>
      <c r="R3005" s="37">
        <v>102695.53</v>
      </c>
      <c r="S3005" s="37">
        <v>102695.53</v>
      </c>
    </row>
    <row r="3006" spans="2:19">
      <c r="B3006" s="6">
        <v>1964</v>
      </c>
      <c r="C3006" s="37">
        <v>99090.92</v>
      </c>
      <c r="D3006" s="37">
        <v>99090.92</v>
      </c>
      <c r="E3006" s="37">
        <v>99090.92</v>
      </c>
      <c r="F3006" s="37">
        <v>99090.92</v>
      </c>
      <c r="G3006" s="37">
        <v>99090.92</v>
      </c>
      <c r="H3006" s="37">
        <v>99090.92</v>
      </c>
      <c r="I3006" s="37">
        <v>99090.92</v>
      </c>
      <c r="J3006" s="37">
        <v>99090.92</v>
      </c>
      <c r="K3006" s="37">
        <v>99090.92</v>
      </c>
      <c r="L3006" s="37">
        <v>99090.92</v>
      </c>
      <c r="M3006" s="37">
        <v>99090.92</v>
      </c>
      <c r="N3006" s="37">
        <v>99090.92</v>
      </c>
      <c r="O3006" s="37">
        <v>99090.92</v>
      </c>
      <c r="P3006" s="37">
        <v>99090.92</v>
      </c>
      <c r="Q3006" s="37">
        <v>99090.92</v>
      </c>
      <c r="R3006" s="37">
        <v>99090.92</v>
      </c>
      <c r="S3006" s="37">
        <v>99090.92</v>
      </c>
    </row>
    <row r="3007" spans="2:19">
      <c r="B3007" s="6">
        <v>1963</v>
      </c>
      <c r="C3007" s="37">
        <v>59821.15</v>
      </c>
      <c r="D3007" s="37">
        <v>59821.15</v>
      </c>
      <c r="E3007" s="37">
        <v>59821.15</v>
      </c>
      <c r="F3007" s="37">
        <v>59821.15</v>
      </c>
      <c r="G3007" s="37">
        <v>59821.15</v>
      </c>
      <c r="H3007" s="37">
        <v>59821.15</v>
      </c>
      <c r="I3007" s="37">
        <v>59821.15</v>
      </c>
      <c r="J3007" s="37">
        <v>59821.15</v>
      </c>
      <c r="K3007" s="37">
        <v>59821.15</v>
      </c>
      <c r="L3007" s="37">
        <v>59821.15</v>
      </c>
      <c r="M3007" s="37">
        <v>59821.15</v>
      </c>
      <c r="N3007" s="37">
        <v>59821.15</v>
      </c>
      <c r="O3007" s="37">
        <v>59821.15</v>
      </c>
      <c r="P3007" s="37">
        <v>59821.15</v>
      </c>
      <c r="Q3007" s="37">
        <v>59821.15</v>
      </c>
      <c r="R3007" s="37">
        <v>59821.15</v>
      </c>
      <c r="S3007" s="37">
        <v>59821.15</v>
      </c>
    </row>
    <row r="3008" spans="2:19">
      <c r="B3008" s="6">
        <v>1962</v>
      </c>
      <c r="C3008" s="37">
        <v>51202.81</v>
      </c>
      <c r="D3008" s="37">
        <v>51202.81</v>
      </c>
      <c r="E3008" s="37">
        <v>51202.81</v>
      </c>
      <c r="F3008" s="37">
        <v>51202.81</v>
      </c>
      <c r="G3008" s="37">
        <v>51202.81</v>
      </c>
      <c r="H3008" s="37">
        <v>51202.81</v>
      </c>
      <c r="I3008" s="37">
        <v>51202.81</v>
      </c>
      <c r="J3008" s="37">
        <v>51202.81</v>
      </c>
      <c r="K3008" s="37">
        <v>51202.81</v>
      </c>
      <c r="L3008" s="37">
        <v>51202.81</v>
      </c>
      <c r="M3008" s="37">
        <v>51202.81</v>
      </c>
      <c r="N3008" s="37">
        <v>51202.81</v>
      </c>
      <c r="O3008" s="37">
        <v>51202.81</v>
      </c>
      <c r="P3008" s="37">
        <v>51202.81</v>
      </c>
      <c r="Q3008" s="37">
        <v>51202.81</v>
      </c>
      <c r="R3008" s="37">
        <v>51202.81</v>
      </c>
      <c r="S3008" s="37">
        <v>51202.81</v>
      </c>
    </row>
    <row r="3009" spans="2:19">
      <c r="B3009" s="6">
        <v>1961</v>
      </c>
      <c r="C3009" s="37">
        <v>36237.81</v>
      </c>
      <c r="D3009" s="37">
        <v>36237.81</v>
      </c>
      <c r="E3009" s="37">
        <v>36237.81</v>
      </c>
      <c r="F3009" s="37">
        <v>36237.81</v>
      </c>
      <c r="G3009" s="37">
        <v>36237.81</v>
      </c>
      <c r="H3009" s="37">
        <v>36237.81</v>
      </c>
      <c r="I3009" s="37">
        <v>36237.81</v>
      </c>
      <c r="J3009" s="37">
        <v>36237.81</v>
      </c>
      <c r="K3009" s="37">
        <v>36237.81</v>
      </c>
      <c r="L3009" s="37">
        <v>36237.81</v>
      </c>
      <c r="M3009" s="37">
        <v>36237.81</v>
      </c>
      <c r="N3009" s="37">
        <v>36237.81</v>
      </c>
      <c r="O3009" s="37">
        <v>36237.81</v>
      </c>
      <c r="P3009" s="37">
        <v>36237.81</v>
      </c>
      <c r="Q3009" s="37">
        <v>36237.81</v>
      </c>
      <c r="R3009" s="37">
        <v>36237.81</v>
      </c>
      <c r="S3009" s="37">
        <v>36237.81</v>
      </c>
    </row>
    <row r="3010" spans="2:19">
      <c r="B3010" s="6">
        <v>1960</v>
      </c>
      <c r="C3010" s="37">
        <v>35275.050000000003</v>
      </c>
      <c r="D3010" s="37">
        <v>35275.050000000003</v>
      </c>
      <c r="E3010" s="37">
        <v>35275.050000000003</v>
      </c>
      <c r="F3010" s="37">
        <v>35275.050000000003</v>
      </c>
      <c r="G3010" s="37">
        <v>35275.050000000003</v>
      </c>
      <c r="H3010" s="37">
        <v>35275.050000000003</v>
      </c>
      <c r="I3010" s="37">
        <v>35275.050000000003</v>
      </c>
      <c r="J3010" s="37">
        <v>35275.050000000003</v>
      </c>
      <c r="K3010" s="37">
        <v>35275.050000000003</v>
      </c>
      <c r="L3010" s="37">
        <v>35275.050000000003</v>
      </c>
      <c r="M3010" s="37">
        <v>35275.050000000003</v>
      </c>
      <c r="N3010" s="37">
        <v>35275.050000000003</v>
      </c>
      <c r="O3010" s="37">
        <v>35275.050000000003</v>
      </c>
      <c r="P3010" s="37">
        <v>35275.050000000003</v>
      </c>
      <c r="Q3010" s="37">
        <v>35275.050000000003</v>
      </c>
      <c r="R3010" s="37">
        <v>35275.050000000003</v>
      </c>
      <c r="S3010" s="37">
        <v>35275.050000000003</v>
      </c>
    </row>
    <row r="3011" spans="2:19">
      <c r="B3011" s="6">
        <v>1959</v>
      </c>
      <c r="C3011" s="37">
        <v>25181.13</v>
      </c>
      <c r="D3011" s="37">
        <v>25181.13</v>
      </c>
      <c r="E3011" s="37">
        <v>25181.13</v>
      </c>
      <c r="F3011" s="37">
        <v>25181.13</v>
      </c>
      <c r="G3011" s="37">
        <v>25181.13</v>
      </c>
      <c r="H3011" s="37">
        <v>25181.13</v>
      </c>
      <c r="I3011" s="37">
        <v>25181.13</v>
      </c>
      <c r="J3011" s="37">
        <v>25181.13</v>
      </c>
      <c r="K3011" s="37">
        <v>25181.13</v>
      </c>
      <c r="L3011" s="37">
        <v>25181.13</v>
      </c>
      <c r="M3011" s="37">
        <v>25181.13</v>
      </c>
      <c r="N3011" s="37">
        <v>23774.83</v>
      </c>
      <c r="O3011" s="37">
        <f>23774.83-4346.9</f>
        <v>19427.93</v>
      </c>
      <c r="P3011" s="37">
        <f>23774.83-4346.9-8052.66</f>
        <v>11375.27</v>
      </c>
      <c r="Q3011" s="37">
        <f>23774.83-4346.9-8052.66-1661.66</f>
        <v>9713.61</v>
      </c>
      <c r="R3011" s="37">
        <f>23774.83-4346.9-8052.66-1661.66</f>
        <v>9713.61</v>
      </c>
      <c r="S3011" s="37">
        <f>23774.83-4346.9-8052.66-1661.66</f>
        <v>9713.61</v>
      </c>
    </row>
    <row r="3012" spans="2:19">
      <c r="B3012" s="6">
        <v>1958</v>
      </c>
      <c r="C3012" s="37">
        <f t="shared" ref="C3012:I3012" si="109">4754.8+5982.21+3067.8+4601.7</f>
        <v>18406.510000000002</v>
      </c>
      <c r="D3012" s="37">
        <f t="shared" si="109"/>
        <v>18406.510000000002</v>
      </c>
      <c r="E3012" s="37">
        <f t="shared" si="109"/>
        <v>18406.510000000002</v>
      </c>
      <c r="F3012" s="37">
        <f t="shared" si="109"/>
        <v>18406.510000000002</v>
      </c>
      <c r="G3012" s="37">
        <f t="shared" si="109"/>
        <v>18406.510000000002</v>
      </c>
      <c r="H3012" s="37">
        <f t="shared" si="109"/>
        <v>18406.510000000002</v>
      </c>
      <c r="I3012" s="37">
        <f t="shared" si="109"/>
        <v>18406.510000000002</v>
      </c>
      <c r="J3012" s="37">
        <f>4754.8+5982.21+3067.8+4601.7</f>
        <v>18406.510000000002</v>
      </c>
      <c r="K3012" s="37">
        <f>4754.8+5982.21+4601.7</f>
        <v>15338.71</v>
      </c>
      <c r="L3012" s="37">
        <f>4754.8+4601.7</f>
        <v>9356.5</v>
      </c>
      <c r="M3012" s="37">
        <v>4601.7</v>
      </c>
      <c r="N3012" s="37"/>
      <c r="O3012" s="37"/>
      <c r="P3012" s="37"/>
      <c r="Q3012" s="37"/>
      <c r="R3012" s="37"/>
      <c r="S3012" s="37"/>
    </row>
    <row r="3013" spans="2:19">
      <c r="B3013" s="6">
        <v>1957</v>
      </c>
      <c r="C3013" s="37">
        <f t="shared" ref="C3013:H3013" si="110">9379.12+12039.14+3079.78</f>
        <v>24498.04</v>
      </c>
      <c r="D3013" s="37">
        <f t="shared" si="110"/>
        <v>24498.04</v>
      </c>
      <c r="E3013" s="37">
        <f t="shared" si="110"/>
        <v>24498.04</v>
      </c>
      <c r="F3013" s="37">
        <f t="shared" si="110"/>
        <v>24498.04</v>
      </c>
      <c r="G3013" s="37">
        <f t="shared" si="110"/>
        <v>24498.04</v>
      </c>
      <c r="H3013" s="37">
        <f t="shared" si="110"/>
        <v>24498.04</v>
      </c>
      <c r="I3013" s="37">
        <f>9379.12+12039.14</f>
        <v>21418.260000000002</v>
      </c>
      <c r="J3013" s="37">
        <v>9379.1200000000008</v>
      </c>
      <c r="K3013" s="37"/>
      <c r="L3013" s="37"/>
      <c r="M3013" s="37"/>
      <c r="N3013" s="37"/>
      <c r="O3013" s="37"/>
      <c r="P3013" s="37"/>
      <c r="Q3013" s="37"/>
      <c r="R3013" s="37"/>
      <c r="S3013" s="37"/>
    </row>
    <row r="3014" spans="2:19">
      <c r="B3014" s="6">
        <v>1956</v>
      </c>
      <c r="C3014" s="37">
        <f>9997.66+2499.45+1052.4+1533.84+1022.56+1661.66</f>
        <v>17767.57</v>
      </c>
      <c r="D3014" s="37">
        <f>9997.66+2499.45+1052.4+1533.84+1022.56</f>
        <v>16105.91</v>
      </c>
      <c r="E3014" s="37">
        <f>9997.66+2499.45+1052.4+1533.84</f>
        <v>15083.35</v>
      </c>
      <c r="F3014" s="37">
        <f>9997.66+2499.45+1052.4</f>
        <v>13549.51</v>
      </c>
      <c r="G3014" s="37">
        <f>9997.66+2499.45</f>
        <v>12497.11</v>
      </c>
      <c r="H3014" s="37">
        <v>9997.66</v>
      </c>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6448550.8999999994</v>
      </c>
      <c r="D3041" s="11">
        <f>SUM(D2963:D3040)</f>
        <v>6518206.6799999997</v>
      </c>
      <c r="E3041" s="11">
        <f>SUM(E2962:E3040)</f>
        <v>6639068.0399999982</v>
      </c>
      <c r="F3041" s="11">
        <f>SUM(F2961:F3040)</f>
        <v>6733495.4899999993</v>
      </c>
      <c r="G3041" s="11">
        <f>SUM(G2960:G3040)</f>
        <v>6802827.5599999996</v>
      </c>
      <c r="H3041" s="11">
        <f>SUM(H2954:H3040)</f>
        <v>6931587.8199999984</v>
      </c>
      <c r="I3041" s="11">
        <f>SUM(I2954:I3040)</f>
        <v>7179165.3299999982</v>
      </c>
      <c r="J3041" s="11">
        <f t="shared" ref="J3041" si="111">SUM(J2954:J3040)</f>
        <v>7372605.3199999984</v>
      </c>
      <c r="K3041" s="11">
        <f>SUM(K2954:K3040)</f>
        <v>7550295.2699999986</v>
      </c>
      <c r="L3041" s="11">
        <f t="shared" ref="L3041" si="112">SUM(L2954:L3040)</f>
        <v>7801830.4599999981</v>
      </c>
      <c r="M3041" s="11">
        <f>SUM(M2954:M3040)</f>
        <v>8078554.0999999978</v>
      </c>
      <c r="N3041" s="11">
        <f>SUM(N2949:N3040)</f>
        <v>8328344.5199999986</v>
      </c>
      <c r="O3041" s="11">
        <f>SUM(O2949:O3040)</f>
        <v>8497705.7600000016</v>
      </c>
      <c r="P3041" s="11">
        <f>SUM(P2949:P3040)</f>
        <v>8768297.6800000016</v>
      </c>
      <c r="Q3041" s="11">
        <f>SUM(Q2949:Q3040)</f>
        <v>8989589.089999998</v>
      </c>
      <c r="R3041" s="11">
        <f>SUM(R2948:R3040)</f>
        <v>9300349.4399999995</v>
      </c>
      <c r="S3041" s="11">
        <f>SUM(S2948:S3040)</f>
        <v>9671565.9699999988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802.18</v>
      </c>
      <c r="D3072" s="37">
        <v>802.18</v>
      </c>
      <c r="E3072" s="37">
        <v>802.18</v>
      </c>
      <c r="F3072" s="37">
        <v>802.18</v>
      </c>
      <c r="G3072" s="37">
        <v>802.18</v>
      </c>
      <c r="H3072" s="37">
        <v>802.18</v>
      </c>
      <c r="I3072" s="37">
        <v>802.18</v>
      </c>
      <c r="J3072" s="37">
        <v>802.18</v>
      </c>
      <c r="K3072" s="37">
        <v>802.18</v>
      </c>
      <c r="L3072" s="37">
        <v>802.18</v>
      </c>
      <c r="M3072" s="37">
        <v>802.18</v>
      </c>
      <c r="N3072" s="37">
        <v>802.18</v>
      </c>
      <c r="O3072" s="37">
        <v>802.18</v>
      </c>
      <c r="P3072" s="37">
        <v>802.18</v>
      </c>
      <c r="Q3072" s="37">
        <v>802.18</v>
      </c>
      <c r="R3072" s="37">
        <v>802.18</v>
      </c>
      <c r="S3072" s="37">
        <v>802.18</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1314.9</v>
      </c>
      <c r="D3075" s="37">
        <v>1314.9</v>
      </c>
      <c r="E3075" s="37">
        <v>1314.9</v>
      </c>
      <c r="F3075" s="37">
        <v>1314.9</v>
      </c>
      <c r="G3075" s="37">
        <v>1314.9</v>
      </c>
      <c r="H3075" s="37">
        <v>1314.9</v>
      </c>
      <c r="I3075" s="37">
        <v>1314.9</v>
      </c>
      <c r="J3075" s="37">
        <v>1314.9</v>
      </c>
      <c r="K3075" s="37">
        <v>1314.9</v>
      </c>
      <c r="L3075" s="37">
        <v>1314.9</v>
      </c>
      <c r="M3075" s="37">
        <v>1314.9</v>
      </c>
      <c r="N3075" s="37">
        <v>1314.9</v>
      </c>
      <c r="O3075" s="37">
        <v>1314.9</v>
      </c>
      <c r="P3075" s="37">
        <v>1314.9</v>
      </c>
      <c r="Q3075" s="37">
        <v>1314.9</v>
      </c>
      <c r="R3075" s="37">
        <v>1314.9</v>
      </c>
      <c r="S3075" s="37">
        <v>1314.9</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277.06</v>
      </c>
      <c r="D3077" s="37">
        <v>277.06</v>
      </c>
      <c r="E3077" s="37">
        <v>277.06</v>
      </c>
      <c r="F3077" s="37">
        <v>277.06</v>
      </c>
      <c r="G3077" s="37">
        <v>277.06</v>
      </c>
      <c r="H3077" s="37">
        <v>277.06</v>
      </c>
      <c r="I3077" s="37">
        <v>277.06</v>
      </c>
      <c r="J3077" s="37">
        <v>277.06</v>
      </c>
      <c r="K3077" s="37">
        <v>277.06</v>
      </c>
      <c r="L3077" s="37">
        <v>277.06</v>
      </c>
      <c r="M3077" s="37">
        <v>277.06</v>
      </c>
      <c r="N3077" s="37">
        <v>277.06</v>
      </c>
      <c r="O3077" s="37">
        <v>277.06</v>
      </c>
      <c r="P3077" s="37">
        <v>277.06</v>
      </c>
      <c r="Q3077" s="37">
        <v>277.06</v>
      </c>
      <c r="R3077" s="37">
        <v>277.06</v>
      </c>
      <c r="S3077" s="37">
        <v>277.06</v>
      </c>
    </row>
    <row r="3078" spans="2:19">
      <c r="B3078" s="6">
        <v>1987</v>
      </c>
      <c r="C3078" s="37">
        <f t="shared" ref="C3078:S3078" si="113">195.57+3000</f>
        <v>3195.57</v>
      </c>
      <c r="D3078" s="37">
        <f t="shared" si="113"/>
        <v>3195.57</v>
      </c>
      <c r="E3078" s="37">
        <f t="shared" si="113"/>
        <v>3195.57</v>
      </c>
      <c r="F3078" s="37">
        <f t="shared" si="113"/>
        <v>3195.57</v>
      </c>
      <c r="G3078" s="37">
        <f t="shared" si="113"/>
        <v>3195.57</v>
      </c>
      <c r="H3078" s="37">
        <f t="shared" si="113"/>
        <v>3195.57</v>
      </c>
      <c r="I3078" s="37">
        <f t="shared" si="113"/>
        <v>3195.57</v>
      </c>
      <c r="J3078" s="37">
        <f t="shared" si="113"/>
        <v>3195.57</v>
      </c>
      <c r="K3078" s="37">
        <f t="shared" si="113"/>
        <v>3195.57</v>
      </c>
      <c r="L3078" s="37">
        <f t="shared" si="113"/>
        <v>3195.57</v>
      </c>
      <c r="M3078" s="37">
        <f t="shared" si="113"/>
        <v>3195.57</v>
      </c>
      <c r="N3078" s="37">
        <f t="shared" si="113"/>
        <v>3195.57</v>
      </c>
      <c r="O3078" s="37">
        <f t="shared" si="113"/>
        <v>3195.57</v>
      </c>
      <c r="P3078" s="37">
        <f t="shared" si="113"/>
        <v>3195.57</v>
      </c>
      <c r="Q3078" s="37">
        <f t="shared" si="113"/>
        <v>3195.57</v>
      </c>
      <c r="R3078" s="37">
        <f t="shared" si="113"/>
        <v>3195.57</v>
      </c>
      <c r="S3078" s="37">
        <f t="shared" si="113"/>
        <v>3195.57</v>
      </c>
    </row>
    <row r="3079" spans="2:19">
      <c r="B3079" s="6">
        <v>1986</v>
      </c>
      <c r="C3079" s="37">
        <v>586.19000000000005</v>
      </c>
      <c r="D3079" s="37">
        <v>586.19000000000005</v>
      </c>
      <c r="E3079" s="37">
        <v>586.19000000000005</v>
      </c>
      <c r="F3079" s="37">
        <v>586.19000000000005</v>
      </c>
      <c r="G3079" s="37">
        <v>586.19000000000005</v>
      </c>
      <c r="H3079" s="37">
        <v>586.19000000000005</v>
      </c>
      <c r="I3079" s="37">
        <v>586.19000000000005</v>
      </c>
      <c r="J3079" s="37">
        <v>586.19000000000005</v>
      </c>
      <c r="K3079" s="37">
        <v>586.19000000000005</v>
      </c>
      <c r="L3079" s="37">
        <v>586.19000000000005</v>
      </c>
      <c r="M3079" s="37">
        <v>586.19000000000005</v>
      </c>
      <c r="N3079" s="37">
        <v>586.19000000000005</v>
      </c>
      <c r="O3079" s="37">
        <v>586.19000000000005</v>
      </c>
      <c r="P3079" s="37">
        <v>586.19000000000005</v>
      </c>
      <c r="Q3079" s="37">
        <v>586.19000000000005</v>
      </c>
      <c r="R3079" s="37">
        <v>586.19000000000005</v>
      </c>
      <c r="S3079" s="37">
        <v>586.19000000000005</v>
      </c>
    </row>
    <row r="3080" spans="2:19">
      <c r="B3080" s="6">
        <v>1985</v>
      </c>
      <c r="C3080" s="37">
        <v>292.08999999999997</v>
      </c>
      <c r="D3080" s="37">
        <v>292.08999999999997</v>
      </c>
      <c r="E3080" s="37">
        <v>292.08999999999997</v>
      </c>
      <c r="F3080" s="37">
        <v>292.08999999999997</v>
      </c>
      <c r="G3080" s="37">
        <v>292.08999999999997</v>
      </c>
      <c r="H3080" s="37">
        <v>292.08999999999997</v>
      </c>
      <c r="I3080" s="37">
        <v>292.08999999999997</v>
      </c>
      <c r="J3080" s="37">
        <v>292.08999999999997</v>
      </c>
      <c r="K3080" s="37">
        <v>292.08999999999997</v>
      </c>
      <c r="L3080" s="37">
        <v>292.08999999999997</v>
      </c>
      <c r="M3080" s="37">
        <v>292.08999999999997</v>
      </c>
      <c r="N3080" s="37">
        <v>292.08999999999997</v>
      </c>
      <c r="O3080" s="37">
        <v>292.08999999999997</v>
      </c>
      <c r="P3080" s="37">
        <v>292.08999999999997</v>
      </c>
      <c r="Q3080" s="37">
        <v>292.08999999999997</v>
      </c>
      <c r="R3080" s="37">
        <v>292.08999999999997</v>
      </c>
      <c r="S3080" s="37">
        <v>292.08999999999997</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337.96</v>
      </c>
      <c r="D3082" s="37">
        <v>337.96</v>
      </c>
      <c r="E3082" s="37">
        <v>337.96</v>
      </c>
      <c r="F3082" s="37">
        <v>337.96</v>
      </c>
      <c r="G3082" s="37">
        <v>337.96</v>
      </c>
      <c r="H3082" s="37">
        <v>337.96</v>
      </c>
      <c r="I3082" s="37">
        <v>337.96</v>
      </c>
      <c r="J3082" s="37">
        <v>337.96</v>
      </c>
      <c r="K3082" s="37">
        <v>337.96</v>
      </c>
      <c r="L3082" s="37">
        <v>337.96</v>
      </c>
      <c r="M3082" s="37">
        <v>337.96</v>
      </c>
      <c r="N3082" s="37">
        <v>337.96</v>
      </c>
      <c r="O3082" s="37">
        <v>337.96</v>
      </c>
      <c r="P3082" s="37">
        <v>337.96</v>
      </c>
      <c r="Q3082" s="37">
        <v>337.96</v>
      </c>
      <c r="R3082" s="37">
        <v>337.96</v>
      </c>
      <c r="S3082" s="37">
        <v>337.96</v>
      </c>
    </row>
    <row r="3083" spans="2:19">
      <c r="B3083" s="6">
        <v>1982</v>
      </c>
      <c r="C3083" s="37">
        <v>11252.51</v>
      </c>
      <c r="D3083" s="37">
        <v>11252.51</v>
      </c>
      <c r="E3083" s="37">
        <v>11252.51</v>
      </c>
      <c r="F3083" s="37">
        <v>11252.51</v>
      </c>
      <c r="G3083" s="37">
        <v>11252.51</v>
      </c>
      <c r="H3083" s="37">
        <v>11252.51</v>
      </c>
      <c r="I3083" s="37">
        <v>11252.51</v>
      </c>
      <c r="J3083" s="37">
        <v>11252.51</v>
      </c>
      <c r="K3083" s="37">
        <v>11252.51</v>
      </c>
      <c r="L3083" s="37">
        <v>11252.51</v>
      </c>
      <c r="M3083" s="37">
        <v>11252.51</v>
      </c>
      <c r="N3083" s="37">
        <v>11252.51</v>
      </c>
      <c r="O3083" s="37">
        <v>11252.51</v>
      </c>
      <c r="P3083" s="37">
        <v>11252.51</v>
      </c>
      <c r="Q3083" s="37">
        <v>11252.51</v>
      </c>
      <c r="R3083" s="37">
        <v>11252.51</v>
      </c>
      <c r="S3083" s="37">
        <v>11252.51</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647.80999999999995</v>
      </c>
      <c r="D3085" s="37">
        <v>647.80999999999995</v>
      </c>
      <c r="E3085" s="37">
        <v>647.80999999999995</v>
      </c>
      <c r="F3085" s="37">
        <v>647.80999999999995</v>
      </c>
      <c r="G3085" s="37">
        <v>647.80999999999995</v>
      </c>
      <c r="H3085" s="37">
        <v>647.80999999999995</v>
      </c>
      <c r="I3085" s="37">
        <v>647.80999999999995</v>
      </c>
      <c r="J3085" s="37">
        <v>647.80999999999995</v>
      </c>
      <c r="K3085" s="37">
        <v>647.80999999999995</v>
      </c>
      <c r="L3085" s="37">
        <v>647.80999999999995</v>
      </c>
      <c r="M3085" s="37">
        <v>647.80999999999995</v>
      </c>
      <c r="N3085" s="37">
        <v>647.80999999999995</v>
      </c>
      <c r="O3085" s="37">
        <v>647.80999999999995</v>
      </c>
      <c r="P3085" s="37">
        <v>647.80999999999995</v>
      </c>
      <c r="Q3085" s="37">
        <v>647.80999999999995</v>
      </c>
      <c r="R3085" s="37">
        <v>647.80999999999995</v>
      </c>
      <c r="S3085" s="37">
        <v>647.80999999999995</v>
      </c>
    </row>
    <row r="3086" spans="2:19">
      <c r="B3086" s="6">
        <v>1979</v>
      </c>
      <c r="C3086" s="37">
        <v>4086.76</v>
      </c>
      <c r="D3086" s="37">
        <v>4086.76</v>
      </c>
      <c r="E3086" s="37">
        <v>4086.76</v>
      </c>
      <c r="F3086" s="37">
        <v>4086.76</v>
      </c>
      <c r="G3086" s="37">
        <v>4086.76</v>
      </c>
      <c r="H3086" s="37">
        <v>4086.76</v>
      </c>
      <c r="I3086" s="37">
        <v>4086.76</v>
      </c>
      <c r="J3086" s="37">
        <v>4086.76</v>
      </c>
      <c r="K3086" s="37">
        <v>4086.76</v>
      </c>
      <c r="L3086" s="37">
        <v>4086.76</v>
      </c>
      <c r="M3086" s="37">
        <v>4086.76</v>
      </c>
      <c r="N3086" s="37">
        <v>4086.76</v>
      </c>
      <c r="O3086" s="37">
        <v>4086.76</v>
      </c>
      <c r="P3086" s="37">
        <v>4086.76</v>
      </c>
      <c r="Q3086" s="37">
        <v>4086.76</v>
      </c>
      <c r="R3086" s="37">
        <v>4086.76</v>
      </c>
      <c r="S3086" s="37">
        <v>4086.76</v>
      </c>
    </row>
    <row r="3087" spans="2:19">
      <c r="B3087" s="6">
        <v>1978</v>
      </c>
      <c r="C3087" s="37">
        <v>546.05999999999995</v>
      </c>
      <c r="D3087" s="37">
        <v>546.05999999999995</v>
      </c>
      <c r="E3087" s="37">
        <v>546.05999999999995</v>
      </c>
      <c r="F3087" s="37">
        <v>546.05999999999995</v>
      </c>
      <c r="G3087" s="37">
        <v>546.05999999999995</v>
      </c>
      <c r="H3087" s="37">
        <v>546.05999999999995</v>
      </c>
      <c r="I3087" s="37">
        <v>546.05999999999995</v>
      </c>
      <c r="J3087" s="37">
        <v>546.05999999999995</v>
      </c>
      <c r="K3087" s="37">
        <v>546.05999999999995</v>
      </c>
      <c r="L3087" s="37">
        <v>546.05999999999995</v>
      </c>
      <c r="M3087" s="37">
        <v>546.05999999999995</v>
      </c>
      <c r="N3087" s="37">
        <v>546.05999999999995</v>
      </c>
      <c r="O3087" s="37">
        <v>546.05999999999995</v>
      </c>
      <c r="P3087" s="37">
        <v>546.05999999999995</v>
      </c>
      <c r="Q3087" s="37">
        <v>546.05999999999995</v>
      </c>
      <c r="R3087" s="37">
        <v>546.05999999999995</v>
      </c>
      <c r="S3087" s="37">
        <v>546.05999999999995</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f>4297.41+306.93</f>
        <v>4604.34</v>
      </c>
      <c r="D3090" s="37">
        <f>4297.41+306.93</f>
        <v>4604.34</v>
      </c>
      <c r="E3090" s="37">
        <v>4297.41</v>
      </c>
      <c r="F3090" s="37">
        <v>4297.41</v>
      </c>
      <c r="G3090" s="37">
        <v>4297.41</v>
      </c>
      <c r="H3090" s="37">
        <v>4297.41</v>
      </c>
      <c r="I3090" s="37">
        <v>4297.41</v>
      </c>
      <c r="J3090" s="37">
        <v>4297.41</v>
      </c>
      <c r="K3090" s="37">
        <v>4297.41</v>
      </c>
      <c r="L3090" s="37">
        <v>4297.41</v>
      </c>
      <c r="M3090" s="37">
        <v>4297.41</v>
      </c>
      <c r="N3090" s="37">
        <v>4297.41</v>
      </c>
      <c r="O3090" s="37">
        <v>4297.41</v>
      </c>
      <c r="P3090" s="37">
        <v>4297.41</v>
      </c>
      <c r="Q3090" s="37">
        <v>4297.41</v>
      </c>
      <c r="R3090" s="37">
        <v>4297.41</v>
      </c>
      <c r="S3090" s="37">
        <v>4297.41</v>
      </c>
    </row>
    <row r="3091" spans="2:19">
      <c r="B3091" s="6">
        <v>1974</v>
      </c>
      <c r="C3091" s="37">
        <v>1728.68</v>
      </c>
      <c r="D3091" s="37">
        <v>1728.68</v>
      </c>
      <c r="E3091" s="37">
        <v>1728.68</v>
      </c>
      <c r="F3091" s="37">
        <v>1728.68</v>
      </c>
      <c r="G3091" s="37">
        <v>1728.68</v>
      </c>
      <c r="H3091" s="37">
        <v>1728.68</v>
      </c>
      <c r="I3091" s="37">
        <v>1728.68</v>
      </c>
      <c r="J3091" s="37">
        <v>1728.68</v>
      </c>
      <c r="K3091" s="37">
        <v>1728.68</v>
      </c>
      <c r="L3091" s="37">
        <v>1728.68</v>
      </c>
      <c r="M3091" s="37">
        <v>1728.68</v>
      </c>
      <c r="N3091" s="37">
        <v>1728.68</v>
      </c>
      <c r="O3091" s="37">
        <v>1728.68</v>
      </c>
      <c r="P3091" s="37">
        <v>1728.68</v>
      </c>
      <c r="Q3091" s="37">
        <v>1728.68</v>
      </c>
      <c r="R3091" s="37">
        <v>1728.68</v>
      </c>
      <c r="S3091" s="37">
        <v>1728.68</v>
      </c>
    </row>
    <row r="3092" spans="2:19">
      <c r="B3092" s="6">
        <v>1973</v>
      </c>
      <c r="C3092" s="37">
        <v>2578.44</v>
      </c>
      <c r="D3092" s="37">
        <v>2578.44</v>
      </c>
      <c r="E3092" s="37">
        <v>2578.44</v>
      </c>
      <c r="F3092" s="37">
        <v>2578.44</v>
      </c>
      <c r="G3092" s="37">
        <v>2578.44</v>
      </c>
      <c r="H3092" s="37">
        <v>2578.44</v>
      </c>
      <c r="I3092" s="37">
        <v>2578.44</v>
      </c>
      <c r="J3092" s="37">
        <v>2578.44</v>
      </c>
      <c r="K3092" s="37">
        <v>2578.44</v>
      </c>
      <c r="L3092" s="37">
        <v>2578.44</v>
      </c>
      <c r="M3092" s="37">
        <v>2578.44</v>
      </c>
      <c r="N3092" s="37">
        <v>2578.44</v>
      </c>
      <c r="O3092" s="37">
        <v>2578.44</v>
      </c>
      <c r="P3092" s="37">
        <v>2578.44</v>
      </c>
      <c r="Q3092" s="37">
        <v>2578.44</v>
      </c>
      <c r="R3092" s="37">
        <v>2578.44</v>
      </c>
      <c r="S3092" s="37">
        <v>2578.44</v>
      </c>
    </row>
    <row r="3093" spans="2:19">
      <c r="B3093" s="6">
        <v>1972</v>
      </c>
      <c r="C3093" s="37">
        <v>3219.6</v>
      </c>
      <c r="D3093" s="37">
        <v>3219.6</v>
      </c>
      <c r="E3093" s="37">
        <v>3219.6</v>
      </c>
      <c r="F3093" s="37">
        <v>3219.6</v>
      </c>
      <c r="G3093" s="37">
        <v>3219.6</v>
      </c>
      <c r="H3093" s="37">
        <v>3219.6</v>
      </c>
      <c r="I3093" s="37">
        <v>3219.6</v>
      </c>
      <c r="J3093" s="37">
        <v>3219.6</v>
      </c>
      <c r="K3093" s="37">
        <v>3219.6</v>
      </c>
      <c r="L3093" s="37">
        <v>3219.6</v>
      </c>
      <c r="M3093" s="37">
        <v>3219.6</v>
      </c>
      <c r="N3093" s="37">
        <v>3219.6</v>
      </c>
      <c r="O3093" s="37">
        <v>3219.6</v>
      </c>
      <c r="P3093" s="37">
        <v>3219.6</v>
      </c>
      <c r="Q3093" s="37">
        <v>3219.6</v>
      </c>
      <c r="R3093" s="37">
        <v>3219.6</v>
      </c>
      <c r="S3093" s="37">
        <v>3219.6</v>
      </c>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35470.15</v>
      </c>
      <c r="D3136" s="11">
        <f>SUM(D3058:D3135)</f>
        <v>35470.15</v>
      </c>
      <c r="E3136" s="11">
        <f>SUM(E3057:E3135)</f>
        <v>35163.22</v>
      </c>
      <c r="F3136" s="11">
        <f>SUM(F3056:F3135)</f>
        <v>35163.22</v>
      </c>
      <c r="G3136" s="11">
        <f>SUM(G3055:G3135)</f>
        <v>35163.22</v>
      </c>
      <c r="H3136" s="11">
        <f>SUM(H3049:H3135)</f>
        <v>35163.22</v>
      </c>
      <c r="I3136" s="11">
        <f>SUM(I3049:I3135)</f>
        <v>35163.22</v>
      </c>
      <c r="J3136" s="11">
        <f t="shared" ref="J3136" si="114">SUM(J3049:J3135)</f>
        <v>35163.22</v>
      </c>
      <c r="K3136" s="11">
        <f>SUM(K3049:K3135)</f>
        <v>35163.22</v>
      </c>
      <c r="L3136" s="11">
        <f t="shared" ref="L3136" si="115">SUM(L3049:L3135)</f>
        <v>35163.22</v>
      </c>
      <c r="M3136" s="11">
        <f>SUM(M3049:M3135)</f>
        <v>35163.22</v>
      </c>
      <c r="N3136" s="11">
        <f>SUM(N3044:N3135)</f>
        <v>35163.22</v>
      </c>
      <c r="O3136" s="11">
        <f>SUM(O3044:O3135)</f>
        <v>35163.22</v>
      </c>
      <c r="P3136" s="11">
        <f>SUM(P3044:P3135)</f>
        <v>35163.22</v>
      </c>
      <c r="Q3136" s="11">
        <f>SUM(Q3044:Q3135)</f>
        <v>35163.22</v>
      </c>
      <c r="R3136" s="11">
        <f>SUM(R3043:R3135)</f>
        <v>35163.22</v>
      </c>
      <c r="S3136" s="11">
        <f>SUM(S3043:S3135)</f>
        <v>35163.22</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22745.49</v>
      </c>
    </row>
    <row r="3139" spans="1:19">
      <c r="A3139" s="38"/>
      <c r="B3139" s="6">
        <v>2021</v>
      </c>
      <c r="C3139" s="36"/>
      <c r="D3139" s="36"/>
      <c r="E3139" s="36"/>
      <c r="F3139" s="36"/>
      <c r="G3139" s="36"/>
      <c r="H3139" s="36"/>
      <c r="I3139" s="36"/>
      <c r="J3139" s="36"/>
      <c r="K3139" s="36"/>
      <c r="L3139" s="36"/>
      <c r="M3139" s="36"/>
      <c r="N3139" s="36"/>
      <c r="O3139" s="36"/>
      <c r="P3139" s="36"/>
      <c r="Q3139" s="36"/>
      <c r="R3139" s="37">
        <v>3225.99</v>
      </c>
      <c r="S3139" s="37">
        <v>3225.99</v>
      </c>
    </row>
    <row r="3140" spans="1:19">
      <c r="B3140" s="6">
        <v>2020</v>
      </c>
      <c r="C3140" s="36"/>
      <c r="D3140" s="36"/>
      <c r="E3140" s="36"/>
      <c r="F3140" s="36"/>
      <c r="G3140" s="36"/>
      <c r="H3140" s="36"/>
      <c r="I3140" s="36"/>
      <c r="J3140" s="36"/>
      <c r="K3140" s="36"/>
      <c r="L3140" s="36"/>
      <c r="M3140" s="36"/>
      <c r="N3140" s="36"/>
      <c r="O3140" s="36"/>
      <c r="P3140" s="36"/>
      <c r="Q3140" s="37">
        <v>93460.67</v>
      </c>
      <c r="R3140" s="37">
        <v>93460.67</v>
      </c>
      <c r="S3140" s="37">
        <v>93460.67</v>
      </c>
    </row>
    <row r="3141" spans="1:19">
      <c r="A3141" s="40"/>
      <c r="B3141" s="6">
        <v>2019</v>
      </c>
      <c r="C3141" s="36"/>
      <c r="D3141" s="36"/>
      <c r="E3141" s="36"/>
      <c r="F3141" s="36"/>
      <c r="G3141" s="36"/>
      <c r="H3141" s="36"/>
      <c r="I3141" s="36"/>
      <c r="J3141" s="36"/>
      <c r="K3141" s="36"/>
      <c r="L3141" s="36"/>
      <c r="M3141" s="36"/>
      <c r="N3141" s="36"/>
      <c r="O3141" s="36"/>
      <c r="P3141" s="37">
        <v>39028.269999999997</v>
      </c>
      <c r="Q3141" s="37">
        <v>39028.269999999997</v>
      </c>
      <c r="R3141" s="37">
        <v>39028.269999999997</v>
      </c>
      <c r="S3141" s="37">
        <v>39028.269999999997</v>
      </c>
    </row>
    <row r="3142" spans="1:19">
      <c r="A3142" s="40"/>
      <c r="B3142" s="6">
        <v>2018</v>
      </c>
      <c r="C3142" s="36"/>
      <c r="D3142" s="36"/>
      <c r="E3142" s="36"/>
      <c r="F3142" s="36"/>
      <c r="G3142" s="36"/>
      <c r="H3142" s="36"/>
      <c r="I3142" s="36"/>
      <c r="J3142" s="36"/>
      <c r="K3142" s="36"/>
      <c r="L3142" s="36"/>
      <c r="M3142" s="36"/>
      <c r="N3142" s="36"/>
      <c r="O3142" s="37">
        <v>125180.94</v>
      </c>
      <c r="P3142" s="37">
        <v>125180.94</v>
      </c>
      <c r="Q3142" s="37">
        <v>125180.94</v>
      </c>
      <c r="R3142" s="37">
        <v>125180.94</v>
      </c>
      <c r="S3142" s="37">
        <v>125180.94</v>
      </c>
    </row>
    <row r="3143" spans="1:19">
      <c r="A3143" s="40"/>
      <c r="B3143" s="6">
        <v>2017</v>
      </c>
      <c r="C3143" s="36"/>
      <c r="D3143" s="36"/>
      <c r="E3143" s="36"/>
      <c r="F3143" s="36"/>
      <c r="G3143" s="36"/>
      <c r="H3143" s="36"/>
      <c r="I3143" s="36"/>
      <c r="J3143" s="36"/>
      <c r="K3143" s="36"/>
      <c r="L3143" s="36"/>
      <c r="M3143" s="36"/>
      <c r="N3143" s="37">
        <v>18180.47</v>
      </c>
      <c r="O3143" s="37">
        <v>18180.47</v>
      </c>
      <c r="P3143" s="37">
        <v>18180.47</v>
      </c>
      <c r="Q3143" s="37">
        <v>18180.47</v>
      </c>
      <c r="R3143" s="37">
        <v>18180.47</v>
      </c>
      <c r="S3143" s="37">
        <v>18180.47</v>
      </c>
    </row>
    <row r="3144" spans="1:19">
      <c r="B3144" s="6">
        <v>2016</v>
      </c>
      <c r="C3144" s="36"/>
      <c r="D3144" s="36"/>
      <c r="E3144" s="36"/>
      <c r="F3144" s="36"/>
      <c r="G3144" s="36"/>
      <c r="H3144" s="36"/>
      <c r="I3144" s="36"/>
      <c r="J3144" s="36"/>
      <c r="K3144" s="36"/>
      <c r="L3144" s="36"/>
      <c r="M3144" s="37">
        <v>21565.929999999997</v>
      </c>
      <c r="N3144" s="37">
        <v>21565.929999999997</v>
      </c>
      <c r="O3144" s="37">
        <v>21565.929999999997</v>
      </c>
      <c r="P3144" s="37">
        <v>21565.929999999997</v>
      </c>
      <c r="Q3144" s="37">
        <v>21565.929999999997</v>
      </c>
      <c r="R3144" s="37">
        <v>21565.929999999997</v>
      </c>
      <c r="S3144" s="37">
        <v>21565.929999999997</v>
      </c>
    </row>
    <row r="3145" spans="1:19">
      <c r="B3145" s="6">
        <v>2015</v>
      </c>
      <c r="C3145" s="36"/>
      <c r="D3145" s="36"/>
      <c r="E3145" s="36"/>
      <c r="F3145" s="36"/>
      <c r="G3145" s="36"/>
      <c r="H3145" s="36"/>
      <c r="I3145" s="36"/>
      <c r="J3145" s="36"/>
      <c r="K3145" s="36"/>
      <c r="L3145" s="37">
        <v>4123.29</v>
      </c>
      <c r="M3145" s="37">
        <v>4123.29</v>
      </c>
      <c r="N3145" s="37">
        <v>4123.29</v>
      </c>
      <c r="O3145" s="37">
        <v>4123.29</v>
      </c>
      <c r="P3145" s="37">
        <v>4123.29</v>
      </c>
      <c r="Q3145" s="37">
        <v>4123.29</v>
      </c>
      <c r="R3145" s="37">
        <v>4123.29</v>
      </c>
      <c r="S3145" s="37">
        <v>4123.29</v>
      </c>
    </row>
    <row r="3146" spans="1:19">
      <c r="B3146" s="6">
        <v>2014</v>
      </c>
      <c r="C3146" s="36"/>
      <c r="D3146" s="36"/>
      <c r="E3146" s="36"/>
      <c r="F3146" s="36"/>
      <c r="G3146" s="36"/>
      <c r="H3146" s="36"/>
      <c r="I3146" s="36"/>
      <c r="J3146" s="36"/>
      <c r="K3146" s="37">
        <v>7135.91</v>
      </c>
      <c r="L3146" s="37">
        <v>7135.91</v>
      </c>
      <c r="M3146" s="37">
        <v>7135.91</v>
      </c>
      <c r="N3146" s="37">
        <v>7135.91</v>
      </c>
      <c r="O3146" s="37">
        <v>7135.91</v>
      </c>
      <c r="P3146" s="37">
        <v>7135.91</v>
      </c>
      <c r="Q3146" s="37">
        <v>7135.91</v>
      </c>
      <c r="R3146" s="37">
        <v>7135.91</v>
      </c>
      <c r="S3146" s="37">
        <v>7135.91</v>
      </c>
    </row>
    <row r="3147" spans="1:19">
      <c r="B3147" s="6">
        <v>2013</v>
      </c>
      <c r="C3147" s="36"/>
      <c r="D3147" s="36"/>
      <c r="E3147" s="36"/>
      <c r="F3147" s="36"/>
      <c r="G3147" s="36"/>
      <c r="H3147" s="36"/>
      <c r="I3147" s="36"/>
      <c r="J3147" s="37">
        <v>51670.400000000001</v>
      </c>
      <c r="K3147" s="37">
        <v>51670.400000000001</v>
      </c>
      <c r="L3147" s="37">
        <v>51670.400000000001</v>
      </c>
      <c r="M3147" s="37">
        <v>51670.400000000001</v>
      </c>
      <c r="N3147" s="37">
        <v>51670.400000000001</v>
      </c>
      <c r="O3147" s="37">
        <v>51670.400000000001</v>
      </c>
      <c r="P3147" s="37">
        <v>51670.400000000001</v>
      </c>
      <c r="Q3147" s="37">
        <v>51670.400000000001</v>
      </c>
      <c r="R3147" s="37">
        <v>51670.400000000001</v>
      </c>
      <c r="S3147" s="37">
        <v>51670.400000000001</v>
      </c>
    </row>
    <row r="3148" spans="1:19">
      <c r="B3148" s="6">
        <v>2012</v>
      </c>
      <c r="C3148" s="36"/>
      <c r="D3148" s="36"/>
      <c r="E3148" s="36"/>
      <c r="F3148" s="36"/>
      <c r="G3148" s="36"/>
      <c r="H3148" s="36"/>
      <c r="I3148" s="37">
        <v>48339.11</v>
      </c>
      <c r="J3148" s="37">
        <v>48339.11</v>
      </c>
      <c r="K3148" s="37">
        <v>48339.11</v>
      </c>
      <c r="L3148" s="37">
        <v>48339.11</v>
      </c>
      <c r="M3148" s="37">
        <v>48339.11</v>
      </c>
      <c r="N3148" s="37">
        <v>48339.11</v>
      </c>
      <c r="O3148" s="37">
        <v>48339.11</v>
      </c>
      <c r="P3148" s="37">
        <v>48339.11</v>
      </c>
      <c r="Q3148" s="37">
        <v>48339.11</v>
      </c>
      <c r="R3148" s="37">
        <v>48339.11</v>
      </c>
      <c r="S3148" s="37">
        <v>48339.11</v>
      </c>
    </row>
    <row r="3149" spans="1:19">
      <c r="B3149" s="6">
        <v>2011</v>
      </c>
      <c r="C3149" s="36"/>
      <c r="D3149" s="36"/>
      <c r="E3149" s="36"/>
      <c r="F3149" s="36"/>
      <c r="G3149" s="36"/>
      <c r="H3149" s="37">
        <v>4593.37</v>
      </c>
      <c r="I3149" s="37">
        <v>4593.37</v>
      </c>
      <c r="J3149" s="37">
        <v>4593.37</v>
      </c>
      <c r="K3149" s="37">
        <v>4593.37</v>
      </c>
      <c r="L3149" s="37">
        <v>4593.37</v>
      </c>
      <c r="M3149" s="37">
        <v>4593.37</v>
      </c>
      <c r="N3149" s="37">
        <v>4593.37</v>
      </c>
      <c r="O3149" s="37">
        <v>4593.37</v>
      </c>
      <c r="P3149" s="37">
        <v>4593.37</v>
      </c>
      <c r="Q3149" s="37">
        <v>4593.37</v>
      </c>
      <c r="R3149" s="37">
        <v>4593.37</v>
      </c>
      <c r="S3149" s="37">
        <v>4593.37</v>
      </c>
    </row>
    <row r="3150" spans="1:19">
      <c r="B3150" s="6">
        <v>2010</v>
      </c>
      <c r="C3150" s="36"/>
      <c r="D3150" s="36"/>
      <c r="E3150" s="36"/>
      <c r="F3150" s="36"/>
      <c r="G3150" s="37">
        <v>97003.65</v>
      </c>
      <c r="H3150" s="37">
        <v>97003.65</v>
      </c>
      <c r="I3150" s="37">
        <v>97003.65</v>
      </c>
      <c r="J3150" s="37">
        <v>97003.65</v>
      </c>
      <c r="K3150" s="37">
        <v>97003.65</v>
      </c>
      <c r="L3150" s="37">
        <v>97003.65</v>
      </c>
      <c r="M3150" s="37">
        <v>97003.65</v>
      </c>
      <c r="N3150" s="37">
        <v>97003.65</v>
      </c>
      <c r="O3150" s="37">
        <v>97003.65</v>
      </c>
      <c r="P3150" s="37">
        <v>97003.65</v>
      </c>
      <c r="Q3150" s="37">
        <v>97003.65</v>
      </c>
      <c r="R3150" s="37">
        <v>97003.65</v>
      </c>
      <c r="S3150" s="37">
        <v>97003.65</v>
      </c>
    </row>
    <row r="3151" spans="1:19">
      <c r="B3151" s="6">
        <v>2009</v>
      </c>
      <c r="C3151" s="36"/>
      <c r="D3151" s="36"/>
      <c r="E3151" s="36"/>
      <c r="F3151" s="37">
        <v>11608.39</v>
      </c>
      <c r="G3151" s="37">
        <v>11608.39</v>
      </c>
      <c r="H3151" s="37">
        <v>11608.39</v>
      </c>
      <c r="I3151" s="37">
        <v>11608.39</v>
      </c>
      <c r="J3151" s="37">
        <v>11608.39</v>
      </c>
      <c r="K3151" s="37">
        <v>11608.39</v>
      </c>
      <c r="L3151" s="37">
        <v>11608.39</v>
      </c>
      <c r="M3151" s="37">
        <v>11608.39</v>
      </c>
      <c r="N3151" s="37">
        <v>11608.39</v>
      </c>
      <c r="O3151" s="37">
        <v>11608.39</v>
      </c>
      <c r="P3151" s="37">
        <v>11608.39</v>
      </c>
      <c r="Q3151" s="37">
        <v>11608.39</v>
      </c>
      <c r="R3151" s="37">
        <v>11608.39</v>
      </c>
      <c r="S3151" s="37">
        <v>11608.39</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2859.4</v>
      </c>
      <c r="E3153" s="37">
        <v>2859.4</v>
      </c>
      <c r="F3153" s="37">
        <v>2859.4</v>
      </c>
      <c r="G3153" s="37">
        <v>2859.4</v>
      </c>
      <c r="H3153" s="37">
        <v>2859.4</v>
      </c>
      <c r="I3153" s="37">
        <v>2859.4</v>
      </c>
      <c r="J3153" s="37">
        <v>2859.4</v>
      </c>
      <c r="K3153" s="37">
        <v>2859.4</v>
      </c>
      <c r="L3153" s="37">
        <v>2859.4</v>
      </c>
      <c r="M3153" s="37">
        <v>2859.4</v>
      </c>
      <c r="N3153" s="37">
        <v>2859.4</v>
      </c>
      <c r="O3153" s="37">
        <v>2859.4</v>
      </c>
      <c r="P3153" s="37">
        <v>2859.4</v>
      </c>
      <c r="Q3153" s="37">
        <v>2859.4</v>
      </c>
      <c r="R3153" s="37">
        <v>2859.4</v>
      </c>
      <c r="S3153" s="37">
        <v>2859.4</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2096.1799999999998</v>
      </c>
      <c r="D3155" s="37">
        <v>2096.1799999999998</v>
      </c>
      <c r="E3155" s="37">
        <v>2096.1799999999998</v>
      </c>
      <c r="F3155" s="37">
        <v>2096.1799999999998</v>
      </c>
      <c r="G3155" s="37">
        <v>2096.1799999999998</v>
      </c>
      <c r="H3155" s="37">
        <v>2096.1799999999998</v>
      </c>
      <c r="I3155" s="37">
        <v>2096.1799999999998</v>
      </c>
      <c r="J3155" s="37">
        <v>2096.1799999999998</v>
      </c>
      <c r="K3155" s="37">
        <v>2096.1799999999998</v>
      </c>
      <c r="L3155" s="37">
        <v>2096.1799999999998</v>
      </c>
      <c r="M3155" s="37">
        <v>2096.1799999999998</v>
      </c>
      <c r="N3155" s="37">
        <v>2096.1799999999998</v>
      </c>
      <c r="O3155" s="37">
        <v>2096.1799999999998</v>
      </c>
      <c r="P3155" s="37">
        <v>2096.1799999999998</v>
      </c>
      <c r="Q3155" s="37">
        <v>2096.1799999999998</v>
      </c>
      <c r="R3155" s="37">
        <v>2096.1799999999998</v>
      </c>
      <c r="S3155" s="37">
        <v>2096.1799999999998</v>
      </c>
    </row>
    <row r="3156" spans="2:19">
      <c r="B3156" s="6">
        <v>2004</v>
      </c>
      <c r="C3156" s="37">
        <v>22679.38</v>
      </c>
      <c r="D3156" s="37">
        <v>22679.38</v>
      </c>
      <c r="E3156" s="37">
        <v>22679.38</v>
      </c>
      <c r="F3156" s="37">
        <v>22679.38</v>
      </c>
      <c r="G3156" s="37">
        <v>22679.38</v>
      </c>
      <c r="H3156" s="37">
        <v>22679.38</v>
      </c>
      <c r="I3156" s="37">
        <v>22679.38</v>
      </c>
      <c r="J3156" s="37">
        <v>22679.38</v>
      </c>
      <c r="K3156" s="37">
        <v>22679.38</v>
      </c>
      <c r="L3156" s="37">
        <v>22679.38</v>
      </c>
      <c r="M3156" s="37">
        <v>22679.38</v>
      </c>
      <c r="N3156" s="37">
        <v>22679.38</v>
      </c>
      <c r="O3156" s="37">
        <v>22679.38</v>
      </c>
      <c r="P3156" s="37">
        <v>22679.38</v>
      </c>
      <c r="Q3156" s="37">
        <v>22679.38</v>
      </c>
      <c r="R3156" s="37">
        <v>22679.38</v>
      </c>
      <c r="S3156" s="37">
        <v>22679.38</v>
      </c>
    </row>
    <row r="3157" spans="2:19">
      <c r="B3157" s="6">
        <v>2003</v>
      </c>
      <c r="C3157" s="37">
        <v>245128.84</v>
      </c>
      <c r="D3157" s="37">
        <v>245128.84</v>
      </c>
      <c r="E3157" s="37">
        <v>245128.84</v>
      </c>
      <c r="F3157" s="37">
        <v>245128.84</v>
      </c>
      <c r="G3157" s="37">
        <v>245128.84</v>
      </c>
      <c r="H3157" s="37">
        <v>245128.84</v>
      </c>
      <c r="I3157" s="37">
        <v>245128.84</v>
      </c>
      <c r="J3157" s="37">
        <v>245128.84</v>
      </c>
      <c r="K3157" s="37">
        <v>245128.84</v>
      </c>
      <c r="L3157" s="37">
        <v>245128.84</v>
      </c>
      <c r="M3157" s="37">
        <v>245128.84</v>
      </c>
      <c r="N3157" s="37">
        <v>245128.84</v>
      </c>
      <c r="O3157" s="37">
        <v>245128.84</v>
      </c>
      <c r="P3157" s="37">
        <v>245128.84</v>
      </c>
      <c r="Q3157" s="37">
        <v>245128.84</v>
      </c>
      <c r="R3157" s="37">
        <v>245128.84</v>
      </c>
      <c r="S3157" s="37">
        <v>245128.84</v>
      </c>
    </row>
    <row r="3158" spans="2:19">
      <c r="B3158" s="6">
        <v>2002</v>
      </c>
      <c r="C3158" s="37">
        <v>4217.49</v>
      </c>
      <c r="D3158" s="37">
        <v>4217.49</v>
      </c>
      <c r="E3158" s="37">
        <v>4217.49</v>
      </c>
      <c r="F3158" s="37">
        <v>4217.49</v>
      </c>
      <c r="G3158" s="37">
        <v>4217.49</v>
      </c>
      <c r="H3158" s="37">
        <v>4217.49</v>
      </c>
      <c r="I3158" s="37">
        <v>4217.49</v>
      </c>
      <c r="J3158" s="37">
        <v>4217.49</v>
      </c>
      <c r="K3158" s="37">
        <v>4217.49</v>
      </c>
      <c r="L3158" s="37">
        <v>4217.49</v>
      </c>
      <c r="M3158" s="37">
        <v>4217.49</v>
      </c>
      <c r="N3158" s="37">
        <v>4217.49</v>
      </c>
      <c r="O3158" s="37">
        <v>4217.49</v>
      </c>
      <c r="P3158" s="37">
        <v>4217.49</v>
      </c>
      <c r="Q3158" s="37">
        <v>4217.49</v>
      </c>
      <c r="R3158" s="37">
        <v>4217.49</v>
      </c>
      <c r="S3158" s="37">
        <v>4217.49</v>
      </c>
    </row>
    <row r="3159" spans="2:19">
      <c r="B3159" s="6">
        <v>2001</v>
      </c>
      <c r="C3159" s="37">
        <v>2308.44</v>
      </c>
      <c r="D3159" s="37">
        <v>2308.44</v>
      </c>
      <c r="E3159" s="37">
        <v>2308.44</v>
      </c>
      <c r="F3159" s="37">
        <v>2308.44</v>
      </c>
      <c r="G3159" s="37">
        <v>2308.44</v>
      </c>
      <c r="H3159" s="37">
        <v>2308.44</v>
      </c>
      <c r="I3159" s="37">
        <v>2308.44</v>
      </c>
      <c r="J3159" s="37">
        <v>2308.44</v>
      </c>
      <c r="K3159" s="37">
        <v>2308.44</v>
      </c>
      <c r="L3159" s="37">
        <v>2308.44</v>
      </c>
      <c r="M3159" s="37">
        <v>2308.44</v>
      </c>
      <c r="N3159" s="37">
        <v>2308.44</v>
      </c>
      <c r="O3159" s="37">
        <v>2308.44</v>
      </c>
      <c r="P3159" s="37">
        <v>2308.44</v>
      </c>
      <c r="Q3159" s="37">
        <v>2308.44</v>
      </c>
      <c r="R3159" s="37">
        <v>2308.44</v>
      </c>
      <c r="S3159" s="37">
        <v>2308.44</v>
      </c>
    </row>
    <row r="3160" spans="2:19">
      <c r="B3160" s="6">
        <v>2000</v>
      </c>
      <c r="C3160" s="37">
        <v>287367.40000000002</v>
      </c>
      <c r="D3160" s="37">
        <v>287367.40000000002</v>
      </c>
      <c r="E3160" s="37">
        <v>287367.40000000002</v>
      </c>
      <c r="F3160" s="37">
        <v>287367.40000000002</v>
      </c>
      <c r="G3160" s="37">
        <v>287367.40000000002</v>
      </c>
      <c r="H3160" s="37">
        <v>287367.40000000002</v>
      </c>
      <c r="I3160" s="37">
        <v>287367.40000000002</v>
      </c>
      <c r="J3160" s="37">
        <v>287367.40000000002</v>
      </c>
      <c r="K3160" s="37">
        <v>287367.40000000002</v>
      </c>
      <c r="L3160" s="37">
        <v>287367.40000000002</v>
      </c>
      <c r="M3160" s="37">
        <v>287367.40000000002</v>
      </c>
      <c r="N3160" s="37">
        <v>287367.40000000002</v>
      </c>
      <c r="O3160" s="37">
        <v>287367.40000000002</v>
      </c>
      <c r="P3160" s="37">
        <v>287367.40000000002</v>
      </c>
      <c r="Q3160" s="37">
        <v>287367.40000000002</v>
      </c>
      <c r="R3160" s="37">
        <v>287367.40000000002</v>
      </c>
      <c r="S3160" s="37">
        <v>287367.40000000002</v>
      </c>
    </row>
    <row r="3161" spans="2:19">
      <c r="B3161" s="6">
        <v>1999</v>
      </c>
      <c r="C3161" s="37">
        <v>162160.70000000001</v>
      </c>
      <c r="D3161" s="37">
        <v>162160.70000000001</v>
      </c>
      <c r="E3161" s="37">
        <v>162160.70000000001</v>
      </c>
      <c r="F3161" s="37">
        <v>162160.70000000001</v>
      </c>
      <c r="G3161" s="37">
        <v>162160.70000000001</v>
      </c>
      <c r="H3161" s="37">
        <v>162160.70000000001</v>
      </c>
      <c r="I3161" s="37">
        <v>162160.70000000001</v>
      </c>
      <c r="J3161" s="37">
        <v>162160.70000000001</v>
      </c>
      <c r="K3161" s="37">
        <v>162160.70000000001</v>
      </c>
      <c r="L3161" s="37">
        <v>162160.70000000001</v>
      </c>
      <c r="M3161" s="37">
        <v>162160.70000000001</v>
      </c>
      <c r="N3161" s="37">
        <v>162160.70000000001</v>
      </c>
      <c r="O3161" s="37">
        <v>162160.70000000001</v>
      </c>
      <c r="P3161" s="37">
        <v>162160.70000000001</v>
      </c>
      <c r="Q3161" s="37">
        <v>162160.70000000001</v>
      </c>
      <c r="R3161" s="37">
        <v>162160.70000000001</v>
      </c>
      <c r="S3161" s="37">
        <v>162160.70000000001</v>
      </c>
    </row>
    <row r="3162" spans="2:19">
      <c r="B3162" s="6">
        <v>1998</v>
      </c>
      <c r="C3162" s="37">
        <f t="shared" ref="C3162:J3162" si="116">385112.19+984.17</f>
        <v>386096.36</v>
      </c>
      <c r="D3162" s="37">
        <f t="shared" si="116"/>
        <v>386096.36</v>
      </c>
      <c r="E3162" s="37">
        <f t="shared" si="116"/>
        <v>386096.36</v>
      </c>
      <c r="F3162" s="37">
        <f t="shared" si="116"/>
        <v>386096.36</v>
      </c>
      <c r="G3162" s="37">
        <f t="shared" si="116"/>
        <v>386096.36</v>
      </c>
      <c r="H3162" s="37">
        <f t="shared" si="116"/>
        <v>386096.36</v>
      </c>
      <c r="I3162" s="37">
        <f t="shared" si="116"/>
        <v>386096.36</v>
      </c>
      <c r="J3162" s="37">
        <f t="shared" si="116"/>
        <v>386096.36</v>
      </c>
      <c r="K3162" s="37">
        <v>385112.19</v>
      </c>
      <c r="L3162" s="37">
        <v>385112.19</v>
      </c>
      <c r="M3162" s="37">
        <v>385112.19</v>
      </c>
      <c r="N3162" s="37">
        <v>385112.19</v>
      </c>
      <c r="O3162" s="37">
        <v>385112.19</v>
      </c>
      <c r="P3162" s="37">
        <v>385112.19</v>
      </c>
      <c r="Q3162" s="37">
        <v>385112.19</v>
      </c>
      <c r="R3162" s="37">
        <v>385112.19</v>
      </c>
      <c r="S3162" s="37">
        <v>385112.19</v>
      </c>
    </row>
    <row r="3163" spans="2:19">
      <c r="B3163" s="6">
        <v>1997</v>
      </c>
      <c r="C3163" s="37">
        <v>164606.35999999999</v>
      </c>
      <c r="D3163" s="37">
        <v>164606.35999999999</v>
      </c>
      <c r="E3163" s="37">
        <v>164606.35999999999</v>
      </c>
      <c r="F3163" s="37">
        <v>164606.35999999999</v>
      </c>
      <c r="G3163" s="37">
        <v>164606.35999999999</v>
      </c>
      <c r="H3163" s="37">
        <v>164606.35999999999</v>
      </c>
      <c r="I3163" s="37">
        <v>164606.35999999999</v>
      </c>
      <c r="J3163" s="37">
        <v>164606.35999999999</v>
      </c>
      <c r="K3163" s="37">
        <v>164606.35999999999</v>
      </c>
      <c r="L3163" s="37">
        <v>164606.35999999999</v>
      </c>
      <c r="M3163" s="37">
        <v>164606.35999999999</v>
      </c>
      <c r="N3163" s="37">
        <v>164606.35999999999</v>
      </c>
      <c r="O3163" s="37">
        <v>164606.35999999999</v>
      </c>
      <c r="P3163" s="37">
        <v>164606.35999999999</v>
      </c>
      <c r="Q3163" s="37">
        <v>164606.35999999999</v>
      </c>
      <c r="R3163" s="37">
        <v>164606.35999999999</v>
      </c>
      <c r="S3163" s="37">
        <v>164606.35999999999</v>
      </c>
    </row>
    <row r="3164" spans="2:19">
      <c r="B3164" s="6">
        <v>1996</v>
      </c>
      <c r="C3164" s="37">
        <f>156068.12+764.17</f>
        <v>156832.29</v>
      </c>
      <c r="D3164" s="37">
        <f>156068.12+764.17</f>
        <v>156832.29</v>
      </c>
      <c r="E3164" s="37">
        <v>156068.12</v>
      </c>
      <c r="F3164" s="37">
        <v>156068.12</v>
      </c>
      <c r="G3164" s="37">
        <v>156068.12</v>
      </c>
      <c r="H3164" s="37">
        <v>156068.12</v>
      </c>
      <c r="I3164" s="37">
        <v>156068.12</v>
      </c>
      <c r="J3164" s="37">
        <v>156068.12</v>
      </c>
      <c r="K3164" s="37">
        <v>156068.12</v>
      </c>
      <c r="L3164" s="37">
        <v>156068.12</v>
      </c>
      <c r="M3164" s="37">
        <v>156068.12</v>
      </c>
      <c r="N3164" s="37">
        <v>156068.12</v>
      </c>
      <c r="O3164" s="37">
        <f>156068.12-893.74</f>
        <v>155174.38</v>
      </c>
      <c r="P3164" s="37">
        <f>156068.12-893.74</f>
        <v>155174.38</v>
      </c>
      <c r="Q3164" s="37">
        <f>156068.12-893.74</f>
        <v>155174.38</v>
      </c>
      <c r="R3164" s="37">
        <f>156068.12-893.74</f>
        <v>155174.38</v>
      </c>
      <c r="S3164" s="37">
        <f>156068.12-893.74</f>
        <v>155174.38</v>
      </c>
    </row>
    <row r="3165" spans="2:19">
      <c r="B3165" s="6">
        <v>1995</v>
      </c>
      <c r="C3165" s="37">
        <v>71522.490000000005</v>
      </c>
      <c r="D3165" s="37">
        <v>71522.490000000005</v>
      </c>
      <c r="E3165" s="37">
        <v>71522.490000000005</v>
      </c>
      <c r="F3165" s="37">
        <v>71522.490000000005</v>
      </c>
      <c r="G3165" s="37">
        <v>71522.490000000005</v>
      </c>
      <c r="H3165" s="37">
        <v>71522.490000000005</v>
      </c>
      <c r="I3165" s="37">
        <v>71522.490000000005</v>
      </c>
      <c r="J3165" s="37">
        <v>71522.490000000005</v>
      </c>
      <c r="K3165" s="37">
        <v>71522.490000000005</v>
      </c>
      <c r="L3165" s="37">
        <v>71522.490000000005</v>
      </c>
      <c r="M3165" s="37">
        <v>71522.490000000005</v>
      </c>
      <c r="N3165" s="37">
        <v>71522.490000000005</v>
      </c>
      <c r="O3165" s="37">
        <v>71522.490000000005</v>
      </c>
      <c r="P3165" s="37">
        <v>71522.490000000005</v>
      </c>
      <c r="Q3165" s="37">
        <v>71522.490000000005</v>
      </c>
      <c r="R3165" s="37">
        <v>71522.490000000005</v>
      </c>
      <c r="S3165" s="37">
        <v>71522.490000000005</v>
      </c>
    </row>
    <row r="3166" spans="2:19">
      <c r="B3166" s="6">
        <v>1994</v>
      </c>
      <c r="C3166" s="37">
        <v>85499.49</v>
      </c>
      <c r="D3166" s="37">
        <v>85499.49</v>
      </c>
      <c r="E3166" s="37">
        <v>85499.49</v>
      </c>
      <c r="F3166" s="37">
        <v>85499.49</v>
      </c>
      <c r="G3166" s="37">
        <v>85499.49</v>
      </c>
      <c r="H3166" s="37">
        <v>85499.49</v>
      </c>
      <c r="I3166" s="37">
        <v>85499.49</v>
      </c>
      <c r="J3166" s="37">
        <v>85499.49</v>
      </c>
      <c r="K3166" s="37">
        <v>85499.49</v>
      </c>
      <c r="L3166" s="37">
        <v>85499.49</v>
      </c>
      <c r="M3166" s="37">
        <v>85499.49</v>
      </c>
      <c r="N3166" s="37">
        <v>85499.49</v>
      </c>
      <c r="O3166" s="37">
        <v>85499.49</v>
      </c>
      <c r="P3166" s="37">
        <v>85499.49</v>
      </c>
      <c r="Q3166" s="37">
        <v>85499.49</v>
      </c>
      <c r="R3166" s="37">
        <v>85499.49</v>
      </c>
      <c r="S3166" s="37">
        <v>85499.49</v>
      </c>
    </row>
    <row r="3167" spans="2:19">
      <c r="B3167" s="6">
        <v>1993</v>
      </c>
      <c r="C3167" s="37">
        <v>40003.53</v>
      </c>
      <c r="D3167" s="37">
        <v>40003.53</v>
      </c>
      <c r="E3167" s="37">
        <v>40003.53</v>
      </c>
      <c r="F3167" s="37">
        <v>40003.53</v>
      </c>
      <c r="G3167" s="37">
        <v>40003.53</v>
      </c>
      <c r="H3167" s="37">
        <v>40003.53</v>
      </c>
      <c r="I3167" s="37">
        <v>40003.53</v>
      </c>
      <c r="J3167" s="37">
        <v>40003.53</v>
      </c>
      <c r="K3167" s="37">
        <v>40003.53</v>
      </c>
      <c r="L3167" s="37">
        <v>40003.53</v>
      </c>
      <c r="M3167" s="37">
        <v>40003.53</v>
      </c>
      <c r="N3167" s="37">
        <v>40003.53</v>
      </c>
      <c r="O3167" s="37">
        <v>40003.53</v>
      </c>
      <c r="P3167" s="37">
        <v>40003.53</v>
      </c>
      <c r="Q3167" s="37">
        <v>40003.53</v>
      </c>
      <c r="R3167" s="37">
        <v>40003.53</v>
      </c>
      <c r="S3167" s="37">
        <v>40003.53</v>
      </c>
    </row>
    <row r="3168" spans="2:19">
      <c r="B3168" s="6">
        <v>1992</v>
      </c>
      <c r="C3168" s="37">
        <v>15704.64</v>
      </c>
      <c r="D3168" s="37">
        <v>15704.64</v>
      </c>
      <c r="E3168" s="37">
        <v>15704.64</v>
      </c>
      <c r="F3168" s="37">
        <v>15704.64</v>
      </c>
      <c r="G3168" s="37">
        <v>15704.64</v>
      </c>
      <c r="H3168" s="37">
        <v>15704.64</v>
      </c>
      <c r="I3168" s="37">
        <v>15704.64</v>
      </c>
      <c r="J3168" s="37">
        <v>15704.64</v>
      </c>
      <c r="K3168" s="37">
        <v>15704.64</v>
      </c>
      <c r="L3168" s="37">
        <v>15704.64</v>
      </c>
      <c r="M3168" s="37">
        <v>15704.64</v>
      </c>
      <c r="N3168" s="37">
        <v>15704.64</v>
      </c>
      <c r="O3168" s="37">
        <v>15704.64</v>
      </c>
      <c r="P3168" s="37">
        <v>15704.64</v>
      </c>
      <c r="Q3168" s="37">
        <v>15704.64</v>
      </c>
      <c r="R3168" s="37">
        <v>15704.64</v>
      </c>
      <c r="S3168" s="37">
        <v>15704.64</v>
      </c>
    </row>
    <row r="3169" spans="2:19">
      <c r="B3169" s="6">
        <v>1991</v>
      </c>
      <c r="C3169" s="37">
        <v>59443.5</v>
      </c>
      <c r="D3169" s="37">
        <v>59443.5</v>
      </c>
      <c r="E3169" s="37">
        <v>59443.5</v>
      </c>
      <c r="F3169" s="37">
        <v>59443.5</v>
      </c>
      <c r="G3169" s="37">
        <v>59443.5</v>
      </c>
      <c r="H3169" s="37">
        <v>59443.5</v>
      </c>
      <c r="I3169" s="37">
        <v>59443.5</v>
      </c>
      <c r="J3169" s="37">
        <v>59443.5</v>
      </c>
      <c r="K3169" s="37">
        <v>59443.5</v>
      </c>
      <c r="L3169" s="37">
        <v>59443.5</v>
      </c>
      <c r="M3169" s="37">
        <v>59443.5</v>
      </c>
      <c r="N3169" s="37">
        <v>59443.5</v>
      </c>
      <c r="O3169" s="37">
        <v>59443.5</v>
      </c>
      <c r="P3169" s="37">
        <v>59443.5</v>
      </c>
      <c r="Q3169" s="37">
        <v>59443.5</v>
      </c>
      <c r="R3169" s="37">
        <v>59443.5</v>
      </c>
      <c r="S3169" s="37">
        <v>59443.5</v>
      </c>
    </row>
    <row r="3170" spans="2:19">
      <c r="B3170" s="6">
        <v>1990</v>
      </c>
      <c r="C3170" s="37">
        <v>40308.58</v>
      </c>
      <c r="D3170" s="37">
        <v>40308.58</v>
      </c>
      <c r="E3170" s="37">
        <v>40308.58</v>
      </c>
      <c r="F3170" s="37">
        <v>40308.58</v>
      </c>
      <c r="G3170" s="37">
        <v>40308.58</v>
      </c>
      <c r="H3170" s="37">
        <v>40308.58</v>
      </c>
      <c r="I3170" s="37">
        <v>40308.58</v>
      </c>
      <c r="J3170" s="37">
        <v>40308.58</v>
      </c>
      <c r="K3170" s="37">
        <v>40308.58</v>
      </c>
      <c r="L3170" s="37">
        <v>40308.58</v>
      </c>
      <c r="M3170" s="37">
        <v>40308.58</v>
      </c>
      <c r="N3170" s="37">
        <v>40308.58</v>
      </c>
      <c r="O3170" s="37">
        <v>40308.58</v>
      </c>
      <c r="P3170" s="37">
        <v>40308.58</v>
      </c>
      <c r="Q3170" s="37">
        <v>40308.58</v>
      </c>
      <c r="R3170" s="37">
        <v>40308.58</v>
      </c>
      <c r="S3170" s="37">
        <v>40308.58</v>
      </c>
    </row>
    <row r="3171" spans="2:19">
      <c r="B3171" s="6">
        <v>1989</v>
      </c>
      <c r="C3171" s="37">
        <v>13586.87</v>
      </c>
      <c r="D3171" s="37">
        <v>13586.87</v>
      </c>
      <c r="E3171" s="37">
        <v>13586.87</v>
      </c>
      <c r="F3171" s="37">
        <v>13586.87</v>
      </c>
      <c r="G3171" s="37">
        <v>13586.87</v>
      </c>
      <c r="H3171" s="37">
        <v>13586.87</v>
      </c>
      <c r="I3171" s="37">
        <v>13586.87</v>
      </c>
      <c r="J3171" s="37">
        <v>13586.87</v>
      </c>
      <c r="K3171" s="37">
        <v>13586.87</v>
      </c>
      <c r="L3171" s="37">
        <v>13586.87</v>
      </c>
      <c r="M3171" s="37">
        <v>13586.87</v>
      </c>
      <c r="N3171" s="37">
        <v>13586.87</v>
      </c>
      <c r="O3171" s="37">
        <v>13586.87</v>
      </c>
      <c r="P3171" s="37">
        <v>13586.87</v>
      </c>
      <c r="Q3171" s="37">
        <v>13586.87</v>
      </c>
      <c r="R3171" s="37">
        <v>13586.87</v>
      </c>
      <c r="S3171" s="37">
        <v>13586.87</v>
      </c>
    </row>
    <row r="3172" spans="2:19">
      <c r="B3172" s="6">
        <v>1988</v>
      </c>
      <c r="C3172" s="37">
        <f t="shared" ref="C3172:I3172" si="117">11597.56+1649.23</f>
        <v>13246.789999999999</v>
      </c>
      <c r="D3172" s="37">
        <f t="shared" si="117"/>
        <v>13246.789999999999</v>
      </c>
      <c r="E3172" s="37">
        <f t="shared" si="117"/>
        <v>13246.789999999999</v>
      </c>
      <c r="F3172" s="37">
        <f t="shared" si="117"/>
        <v>13246.789999999999</v>
      </c>
      <c r="G3172" s="37">
        <f t="shared" si="117"/>
        <v>13246.789999999999</v>
      </c>
      <c r="H3172" s="37">
        <f t="shared" si="117"/>
        <v>13246.789999999999</v>
      </c>
      <c r="I3172" s="37">
        <f t="shared" si="117"/>
        <v>13246.789999999999</v>
      </c>
      <c r="J3172" s="37">
        <v>11597.560000000001</v>
      </c>
      <c r="K3172" s="37">
        <v>11597.560000000001</v>
      </c>
      <c r="L3172" s="37">
        <v>11597.560000000001</v>
      </c>
      <c r="M3172" s="37">
        <v>11597.560000000001</v>
      </c>
      <c r="N3172" s="37">
        <v>11597.560000000001</v>
      </c>
      <c r="O3172" s="37">
        <v>11597.560000000001</v>
      </c>
      <c r="P3172" s="37">
        <v>11597.560000000001</v>
      </c>
      <c r="Q3172" s="37">
        <v>11597.560000000001</v>
      </c>
      <c r="R3172" s="37">
        <v>11597.560000000001</v>
      </c>
      <c r="S3172" s="37">
        <v>11597.560000000001</v>
      </c>
    </row>
    <row r="3173" spans="2:19">
      <c r="B3173" s="6">
        <v>1987</v>
      </c>
      <c r="C3173" s="37">
        <f>62116+900000+4365.18</f>
        <v>966481.18</v>
      </c>
      <c r="D3173" s="37">
        <f t="shared" ref="D3173:S3173" si="118">62116+900000</f>
        <v>962116</v>
      </c>
      <c r="E3173" s="37">
        <f t="shared" si="118"/>
        <v>962116</v>
      </c>
      <c r="F3173" s="37">
        <f t="shared" si="118"/>
        <v>962116</v>
      </c>
      <c r="G3173" s="37">
        <f t="shared" si="118"/>
        <v>962116</v>
      </c>
      <c r="H3173" s="37">
        <f t="shared" si="118"/>
        <v>962116</v>
      </c>
      <c r="I3173" s="37">
        <f t="shared" si="118"/>
        <v>962116</v>
      </c>
      <c r="J3173" s="37">
        <f t="shared" si="118"/>
        <v>962116</v>
      </c>
      <c r="K3173" s="37">
        <f t="shared" si="118"/>
        <v>962116</v>
      </c>
      <c r="L3173" s="37">
        <f t="shared" si="118"/>
        <v>962116</v>
      </c>
      <c r="M3173" s="37">
        <f t="shared" si="118"/>
        <v>962116</v>
      </c>
      <c r="N3173" s="37">
        <f t="shared" si="118"/>
        <v>962116</v>
      </c>
      <c r="O3173" s="37">
        <f t="shared" si="118"/>
        <v>962116</v>
      </c>
      <c r="P3173" s="37">
        <f t="shared" si="118"/>
        <v>962116</v>
      </c>
      <c r="Q3173" s="37">
        <f t="shared" si="118"/>
        <v>962116</v>
      </c>
      <c r="R3173" s="37">
        <f t="shared" si="118"/>
        <v>962116</v>
      </c>
      <c r="S3173" s="37">
        <f t="shared" si="118"/>
        <v>962116</v>
      </c>
    </row>
    <row r="3174" spans="2:19">
      <c r="B3174" s="6">
        <v>1986</v>
      </c>
      <c r="C3174" s="37">
        <v>13468.07</v>
      </c>
      <c r="D3174" s="37">
        <v>13468.07</v>
      </c>
      <c r="E3174" s="37">
        <v>13468.07</v>
      </c>
      <c r="F3174" s="37">
        <v>13468.07</v>
      </c>
      <c r="G3174" s="37">
        <v>13468.07</v>
      </c>
      <c r="H3174" s="37">
        <v>13468.07</v>
      </c>
      <c r="I3174" s="37">
        <v>13468.07</v>
      </c>
      <c r="J3174" s="37">
        <v>13468.07</v>
      </c>
      <c r="K3174" s="37">
        <v>13468.07</v>
      </c>
      <c r="L3174" s="37">
        <v>13468.07</v>
      </c>
      <c r="M3174" s="37">
        <v>13468.07</v>
      </c>
      <c r="N3174" s="37">
        <v>13468.07</v>
      </c>
      <c r="O3174" s="37">
        <f>13468.07-1038.02</f>
        <v>12430.05</v>
      </c>
      <c r="P3174" s="37">
        <f>13468.07-1038.02</f>
        <v>12430.05</v>
      </c>
      <c r="Q3174" s="37">
        <f>13468.07-1038.02</f>
        <v>12430.05</v>
      </c>
      <c r="R3174" s="37">
        <f>13468.07-1038.02</f>
        <v>12430.05</v>
      </c>
      <c r="S3174" s="37">
        <f>13468.07-1038.02</f>
        <v>12430.05</v>
      </c>
    </row>
    <row r="3175" spans="2:19">
      <c r="B3175" s="6">
        <v>1985</v>
      </c>
      <c r="C3175" s="37">
        <v>14059.96</v>
      </c>
      <c r="D3175" s="37">
        <v>14059.96</v>
      </c>
      <c r="E3175" s="37">
        <v>14059.96</v>
      </c>
      <c r="F3175" s="37">
        <v>14059.96</v>
      </c>
      <c r="G3175" s="37">
        <v>14059.96</v>
      </c>
      <c r="H3175" s="37">
        <v>14059.96</v>
      </c>
      <c r="I3175" s="37">
        <v>14059.96</v>
      </c>
      <c r="J3175" s="37">
        <v>14059.96</v>
      </c>
      <c r="K3175" s="37">
        <v>14059.96</v>
      </c>
      <c r="L3175" s="37">
        <v>14059.96</v>
      </c>
      <c r="M3175" s="37">
        <v>14059.96</v>
      </c>
      <c r="N3175" s="37">
        <v>14059.96</v>
      </c>
      <c r="O3175" s="37">
        <f>14059.96-1359.7</f>
        <v>12700.259999999998</v>
      </c>
      <c r="P3175" s="37">
        <f>14059.96-1359.7</f>
        <v>12700.259999999998</v>
      </c>
      <c r="Q3175" s="37">
        <f>14059.96-1359.7</f>
        <v>12700.259999999998</v>
      </c>
      <c r="R3175" s="37">
        <f>14059.96-1359.7</f>
        <v>12700.259999999998</v>
      </c>
      <c r="S3175" s="37">
        <f>14059.96-1359.7</f>
        <v>12700.259999999998</v>
      </c>
    </row>
    <row r="3176" spans="2:19">
      <c r="B3176" s="6">
        <v>1984</v>
      </c>
      <c r="C3176" s="37">
        <v>23818.06</v>
      </c>
      <c r="D3176" s="37">
        <v>23818.06</v>
      </c>
      <c r="E3176" s="37">
        <v>23818.06</v>
      </c>
      <c r="F3176" s="37">
        <v>23818.06</v>
      </c>
      <c r="G3176" s="37">
        <v>23818.06</v>
      </c>
      <c r="H3176" s="37">
        <v>23818.06</v>
      </c>
      <c r="I3176" s="37">
        <v>23818.06</v>
      </c>
      <c r="J3176" s="37">
        <v>23818.06</v>
      </c>
      <c r="K3176" s="37">
        <v>23818.06</v>
      </c>
      <c r="L3176" s="37">
        <v>23818.06</v>
      </c>
      <c r="M3176" s="37">
        <v>23818.06</v>
      </c>
      <c r="N3176" s="37">
        <v>23818.06</v>
      </c>
      <c r="O3176" s="37">
        <v>23818.06</v>
      </c>
      <c r="P3176" s="37">
        <v>23818.06</v>
      </c>
      <c r="Q3176" s="37">
        <v>23818.06</v>
      </c>
      <c r="R3176" s="37">
        <v>23818.06</v>
      </c>
      <c r="S3176" s="37">
        <v>23818.06</v>
      </c>
    </row>
    <row r="3177" spans="2:19">
      <c r="B3177" s="6">
        <v>1983</v>
      </c>
      <c r="C3177" s="37">
        <f>17832.84+1224.54</f>
        <v>19057.38</v>
      </c>
      <c r="D3177" s="37">
        <f>17832.84+1224.54</f>
        <v>19057.38</v>
      </c>
      <c r="E3177" s="37">
        <f>17832.84+1224.54</f>
        <v>19057.38</v>
      </c>
      <c r="F3177" s="37">
        <f>17832.84+1224.54</f>
        <v>19057.38</v>
      </c>
      <c r="G3177" s="37">
        <v>17832.84</v>
      </c>
      <c r="H3177" s="37">
        <v>17832.84</v>
      </c>
      <c r="I3177" s="37">
        <v>17832.84</v>
      </c>
      <c r="J3177" s="37">
        <v>17832.84</v>
      </c>
      <c r="K3177" s="37">
        <v>17832.84</v>
      </c>
      <c r="L3177" s="37">
        <v>17832.84</v>
      </c>
      <c r="M3177" s="37">
        <v>17832.84</v>
      </c>
      <c r="N3177" s="37">
        <v>17832.84</v>
      </c>
      <c r="O3177" s="37">
        <v>17832.84</v>
      </c>
      <c r="P3177" s="37">
        <v>17832.84</v>
      </c>
      <c r="Q3177" s="37">
        <v>17832.84</v>
      </c>
      <c r="R3177" s="37">
        <v>17832.84</v>
      </c>
      <c r="S3177" s="37">
        <v>17832.84</v>
      </c>
    </row>
    <row r="3178" spans="2:19">
      <c r="B3178" s="6">
        <v>1982</v>
      </c>
      <c r="C3178" s="37">
        <v>20173.54</v>
      </c>
      <c r="D3178" s="37">
        <v>20173.54</v>
      </c>
      <c r="E3178" s="37">
        <v>20173.54</v>
      </c>
      <c r="F3178" s="37">
        <v>20173.54</v>
      </c>
      <c r="G3178" s="37">
        <v>20173.54</v>
      </c>
      <c r="H3178" s="37">
        <v>20173.54</v>
      </c>
      <c r="I3178" s="37">
        <v>20173.54</v>
      </c>
      <c r="J3178" s="37">
        <v>20173.54</v>
      </c>
      <c r="K3178" s="37">
        <v>20173.54</v>
      </c>
      <c r="L3178" s="37">
        <v>20173.54</v>
      </c>
      <c r="M3178" s="37">
        <v>20173.54</v>
      </c>
      <c r="N3178" s="37">
        <v>20173.54</v>
      </c>
      <c r="O3178" s="37">
        <v>20173.54</v>
      </c>
      <c r="P3178" s="37">
        <v>20173.54</v>
      </c>
      <c r="Q3178" s="37">
        <v>20173.54</v>
      </c>
      <c r="R3178" s="37">
        <v>20173.54</v>
      </c>
      <c r="S3178" s="37">
        <v>20173.54</v>
      </c>
    </row>
    <row r="3179" spans="2:19">
      <c r="B3179" s="6">
        <v>1981</v>
      </c>
      <c r="C3179" s="37">
        <v>22587.86</v>
      </c>
      <c r="D3179" s="37">
        <v>22587.86</v>
      </c>
      <c r="E3179" s="37">
        <v>22587.86</v>
      </c>
      <c r="F3179" s="37">
        <v>22587.86</v>
      </c>
      <c r="G3179" s="37">
        <v>22587.86</v>
      </c>
      <c r="H3179" s="37">
        <v>22587.86</v>
      </c>
      <c r="I3179" s="37">
        <v>22587.86</v>
      </c>
      <c r="J3179" s="37">
        <v>22587.86</v>
      </c>
      <c r="K3179" s="37">
        <v>22587.86</v>
      </c>
      <c r="L3179" s="37">
        <v>22587.86</v>
      </c>
      <c r="M3179" s="37">
        <v>22587.86</v>
      </c>
      <c r="N3179" s="37">
        <v>22587.86</v>
      </c>
      <c r="O3179" s="37">
        <v>22587.86</v>
      </c>
      <c r="P3179" s="37">
        <v>22587.86</v>
      </c>
      <c r="Q3179" s="37">
        <v>22587.86</v>
      </c>
      <c r="R3179" s="37">
        <v>22587.86</v>
      </c>
      <c r="S3179" s="37">
        <v>22587.86</v>
      </c>
    </row>
    <row r="3180" spans="2:19">
      <c r="B3180" s="6">
        <v>1980</v>
      </c>
      <c r="C3180" s="37">
        <f>21547.25+2307.08+1153.54+1153.54</f>
        <v>26161.410000000003</v>
      </c>
      <c r="D3180" s="37">
        <f>21547.25+2307.08+1153.54+1153.54</f>
        <v>26161.410000000003</v>
      </c>
      <c r="E3180" s="37">
        <f>21547.25+2307.08+1153.54+1153.54</f>
        <v>26161.410000000003</v>
      </c>
      <c r="F3180" s="37">
        <f>21547.25+2307.08+1153.54+1153.54</f>
        <v>26161.410000000003</v>
      </c>
      <c r="G3180" s="37">
        <f>21547.25+2307.08+1153.54</f>
        <v>25007.870000000003</v>
      </c>
      <c r="H3180" s="37">
        <f>21547.25+2307.08</f>
        <v>23854.33</v>
      </c>
      <c r="I3180" s="37">
        <v>21547.25</v>
      </c>
      <c r="J3180" s="37">
        <v>21547.25</v>
      </c>
      <c r="K3180" s="37">
        <v>21547.25</v>
      </c>
      <c r="L3180" s="37">
        <v>21547.25</v>
      </c>
      <c r="M3180" s="37">
        <v>21547.25</v>
      </c>
      <c r="N3180" s="37">
        <v>21547.25</v>
      </c>
      <c r="O3180" s="37">
        <v>21547.25</v>
      </c>
      <c r="P3180" s="37">
        <v>21547.25</v>
      </c>
      <c r="Q3180" s="37">
        <v>21547.25</v>
      </c>
      <c r="R3180" s="37">
        <v>21547.25</v>
      </c>
      <c r="S3180" s="37">
        <v>21547.25</v>
      </c>
    </row>
    <row r="3181" spans="2:19">
      <c r="B3181" s="6">
        <v>1979</v>
      </c>
      <c r="C3181" s="37">
        <f>24810.33+729.72+1459.44</f>
        <v>26999.49</v>
      </c>
      <c r="D3181" s="37">
        <f>24810.33+729.72+1459.44</f>
        <v>26999.49</v>
      </c>
      <c r="E3181" s="37">
        <f>24810.33+729.72+1459.44</f>
        <v>26999.49</v>
      </c>
      <c r="F3181" s="37">
        <f>24810.33+729.72+1459.44</f>
        <v>26999.49</v>
      </c>
      <c r="G3181" s="37">
        <f>24810.33+729.72</f>
        <v>25540.050000000003</v>
      </c>
      <c r="H3181" s="37">
        <v>24810.33</v>
      </c>
      <c r="I3181" s="37">
        <v>24810.33</v>
      </c>
      <c r="J3181" s="37">
        <v>24810.33</v>
      </c>
      <c r="K3181" s="37">
        <v>24810.33</v>
      </c>
      <c r="L3181" s="37">
        <v>24810.33</v>
      </c>
      <c r="M3181" s="37">
        <v>24810.33</v>
      </c>
      <c r="N3181" s="37">
        <v>24810.33</v>
      </c>
      <c r="O3181" s="37">
        <v>24810.33</v>
      </c>
      <c r="P3181" s="37">
        <v>24810.33</v>
      </c>
      <c r="Q3181" s="37">
        <v>24810.33</v>
      </c>
      <c r="R3181" s="37">
        <v>24810.33</v>
      </c>
      <c r="S3181" s="37">
        <v>24810.33</v>
      </c>
    </row>
    <row r="3182" spans="2:19">
      <c r="B3182" s="6">
        <v>1978</v>
      </c>
      <c r="C3182" s="37">
        <f>21167.69+1511.98</f>
        <v>22679.67</v>
      </c>
      <c r="D3182" s="37">
        <f>21167.69+1511.98</f>
        <v>22679.67</v>
      </c>
      <c r="E3182" s="37">
        <f>21167.69+1511.98</f>
        <v>22679.67</v>
      </c>
      <c r="F3182" s="37">
        <f>21167.69+1511.98</f>
        <v>22679.67</v>
      </c>
      <c r="G3182" s="37">
        <f>21167.69+1511.98</f>
        <v>22679.67</v>
      </c>
      <c r="H3182" s="37">
        <v>21167.69</v>
      </c>
      <c r="I3182" s="37">
        <v>21167.69</v>
      </c>
      <c r="J3182" s="37">
        <v>21167.69</v>
      </c>
      <c r="K3182" s="37">
        <v>21167.69</v>
      </c>
      <c r="L3182" s="37">
        <v>21167.69</v>
      </c>
      <c r="M3182" s="37">
        <v>21167.69</v>
      </c>
      <c r="N3182" s="37">
        <v>21167.69</v>
      </c>
      <c r="O3182" s="37">
        <v>21167.69</v>
      </c>
      <c r="P3182" s="37">
        <v>21167.69</v>
      </c>
      <c r="Q3182" s="37">
        <v>21167.69</v>
      </c>
      <c r="R3182" s="37">
        <v>21167.69</v>
      </c>
      <c r="S3182" s="37">
        <v>21167.69</v>
      </c>
    </row>
    <row r="3183" spans="2:19">
      <c r="B3183" s="6">
        <v>1977</v>
      </c>
      <c r="C3183" s="37">
        <f>14775.18+778.51+3130.64+778.51</f>
        <v>19462.84</v>
      </c>
      <c r="D3183" s="37">
        <f>14775.18+778.51+3130.64+778.51</f>
        <v>19462.84</v>
      </c>
      <c r="E3183" s="37">
        <f>14775.18+778.51+3130.64</f>
        <v>18684.330000000002</v>
      </c>
      <c r="F3183" s="37">
        <f>14775.18+778.51+3130.64</f>
        <v>18684.330000000002</v>
      </c>
      <c r="G3183" s="37">
        <f>14775.18+778.51+3130.64</f>
        <v>18684.330000000002</v>
      </c>
      <c r="H3183" s="37">
        <f>14775.18+778.51+3130.64</f>
        <v>18684.330000000002</v>
      </c>
      <c r="I3183" s="37">
        <f>14775.18+778.51</f>
        <v>15553.69</v>
      </c>
      <c r="J3183" s="37">
        <v>14775.180000000002</v>
      </c>
      <c r="K3183" s="37">
        <v>14775.180000000002</v>
      </c>
      <c r="L3183" s="37">
        <v>14775.180000000002</v>
      </c>
      <c r="M3183" s="37">
        <v>14775.180000000002</v>
      </c>
      <c r="N3183" s="37">
        <v>14775.180000000002</v>
      </c>
      <c r="O3183" s="37">
        <v>14775.180000000002</v>
      </c>
      <c r="P3183" s="37">
        <v>14775.180000000002</v>
      </c>
      <c r="Q3183" s="37">
        <v>14775.180000000002</v>
      </c>
      <c r="R3183" s="37">
        <v>14775.180000000002</v>
      </c>
      <c r="S3183" s="37">
        <v>14775.180000000002</v>
      </c>
    </row>
    <row r="3184" spans="2:19">
      <c r="B3184" s="6">
        <v>1976</v>
      </c>
      <c r="C3184" s="37">
        <v>13343.18</v>
      </c>
      <c r="D3184" s="37">
        <v>13343.18</v>
      </c>
      <c r="E3184" s="37">
        <v>13343.18</v>
      </c>
      <c r="F3184" s="37">
        <v>13343.18</v>
      </c>
      <c r="G3184" s="37">
        <v>13343.18</v>
      </c>
      <c r="H3184" s="37">
        <v>13343.18</v>
      </c>
      <c r="I3184" s="37">
        <v>13343.18</v>
      </c>
      <c r="J3184" s="37">
        <v>13343.18</v>
      </c>
      <c r="K3184" s="37">
        <v>13343.18</v>
      </c>
      <c r="L3184" s="37">
        <v>13343.18</v>
      </c>
      <c r="M3184" s="37">
        <v>13343.18</v>
      </c>
      <c r="N3184" s="37">
        <v>13343.18</v>
      </c>
      <c r="O3184" s="37">
        <v>13343.18</v>
      </c>
      <c r="P3184" s="37">
        <v>13343.18</v>
      </c>
      <c r="Q3184" s="37">
        <v>13343.18</v>
      </c>
      <c r="R3184" s="37">
        <v>13343.18</v>
      </c>
      <c r="S3184" s="37">
        <v>13343.18</v>
      </c>
    </row>
    <row r="3185" spans="2:19">
      <c r="B3185" s="6">
        <v>1975</v>
      </c>
      <c r="C3185" s="37">
        <f>23723.94+1482.74+741.37</f>
        <v>25948.05</v>
      </c>
      <c r="D3185" s="37">
        <f>23723.94+1482.74</f>
        <v>25206.68</v>
      </c>
      <c r="E3185" s="37">
        <v>23723.94</v>
      </c>
      <c r="F3185" s="37">
        <v>23723.94</v>
      </c>
      <c r="G3185" s="37">
        <v>23723.94</v>
      </c>
      <c r="H3185" s="37">
        <v>23723.94</v>
      </c>
      <c r="I3185" s="37">
        <v>23723.94</v>
      </c>
      <c r="J3185" s="37">
        <v>23723.94</v>
      </c>
      <c r="K3185" s="37">
        <v>23723.94</v>
      </c>
      <c r="L3185" s="37">
        <v>23723.94</v>
      </c>
      <c r="M3185" s="37">
        <v>23723.94</v>
      </c>
      <c r="N3185" s="37">
        <f>23723.94-741.37</f>
        <v>22982.57</v>
      </c>
      <c r="O3185" s="37">
        <f>23723.94-741.37-741.37</f>
        <v>22241.200000000001</v>
      </c>
      <c r="P3185" s="37">
        <f>23723.94-741.37-741.37</f>
        <v>22241.200000000001</v>
      </c>
      <c r="Q3185" s="37">
        <f>23723.94-741.37-741.37</f>
        <v>22241.200000000001</v>
      </c>
      <c r="R3185" s="37">
        <f>23723.94-741.37-741.37</f>
        <v>22241.200000000001</v>
      </c>
      <c r="S3185" s="37">
        <f>23723.94-741.37-741.37</f>
        <v>22241.200000000001</v>
      </c>
    </row>
    <row r="3186" spans="2:19">
      <c r="B3186" s="6">
        <v>1974</v>
      </c>
      <c r="C3186" s="37">
        <f>15178.36+659.93+659.93</f>
        <v>16498.22</v>
      </c>
      <c r="D3186" s="37">
        <f>15178.36+659.93+659.93</f>
        <v>16498.22</v>
      </c>
      <c r="E3186" s="37">
        <f>15178.36+659.93+659.93</f>
        <v>16498.22</v>
      </c>
      <c r="F3186" s="37">
        <f>15178.36+659.93+659.93</f>
        <v>16498.22</v>
      </c>
      <c r="G3186" s="37">
        <f>15178.36+659.93</f>
        <v>15838.29</v>
      </c>
      <c r="H3186" s="37">
        <f>15178.36+659.93</f>
        <v>15838.29</v>
      </c>
      <c r="I3186" s="37">
        <f>15178.36+659.93</f>
        <v>15838.29</v>
      </c>
      <c r="J3186" s="37">
        <f>15178.36+659.93</f>
        <v>15838.29</v>
      </c>
      <c r="K3186" s="37">
        <f>15178.36+659.93</f>
        <v>15838.29</v>
      </c>
      <c r="L3186" s="37">
        <v>15178.36</v>
      </c>
      <c r="M3186" s="37">
        <v>15178.36</v>
      </c>
      <c r="N3186" s="37">
        <v>15178.36</v>
      </c>
      <c r="O3186" s="37">
        <v>15178.36</v>
      </c>
      <c r="P3186" s="37">
        <v>15178.36</v>
      </c>
      <c r="Q3186" s="37">
        <v>15178.36</v>
      </c>
      <c r="R3186" s="37">
        <v>15178.36</v>
      </c>
      <c r="S3186" s="37">
        <v>15178.36</v>
      </c>
    </row>
    <row r="3187" spans="2:19">
      <c r="B3187" s="6">
        <v>1973</v>
      </c>
      <c r="C3187" s="37">
        <f t="shared" ref="C3187:I3187" si="119">15102.14+2687.86+1364.13</f>
        <v>19154.13</v>
      </c>
      <c r="D3187" s="37">
        <f t="shared" si="119"/>
        <v>19154.13</v>
      </c>
      <c r="E3187" s="37">
        <f t="shared" si="119"/>
        <v>19154.13</v>
      </c>
      <c r="F3187" s="37">
        <f t="shared" si="119"/>
        <v>19154.13</v>
      </c>
      <c r="G3187" s="37">
        <f t="shared" si="119"/>
        <v>19154.13</v>
      </c>
      <c r="H3187" s="37">
        <f t="shared" si="119"/>
        <v>19154.13</v>
      </c>
      <c r="I3187" s="37">
        <f t="shared" si="119"/>
        <v>19154.13</v>
      </c>
      <c r="J3187" s="37">
        <f>15102.14+2687.86</f>
        <v>17790</v>
      </c>
      <c r="K3187" s="37">
        <f>15102.14+2687.86</f>
        <v>17790</v>
      </c>
      <c r="L3187" s="37">
        <f>15102.14+2687.86</f>
        <v>17790</v>
      </c>
      <c r="M3187" s="37">
        <v>15102.140000000001</v>
      </c>
      <c r="N3187" s="37">
        <v>15102.140000000001</v>
      </c>
      <c r="O3187" s="37">
        <v>15102.140000000001</v>
      </c>
      <c r="P3187" s="37">
        <v>15102.140000000001</v>
      </c>
      <c r="Q3187" s="37">
        <v>15102.140000000001</v>
      </c>
      <c r="R3187" s="37">
        <v>15102.140000000001</v>
      </c>
      <c r="S3187" s="37">
        <v>15102.140000000001</v>
      </c>
    </row>
    <row r="3188" spans="2:19">
      <c r="B3188" s="6">
        <v>1972</v>
      </c>
      <c r="C3188" s="37">
        <f>15557.82+536.48</f>
        <v>16094.3</v>
      </c>
      <c r="D3188" s="37">
        <f>15557.82+536.48</f>
        <v>16094.3</v>
      </c>
      <c r="E3188" s="37">
        <v>15557.82</v>
      </c>
      <c r="F3188" s="37">
        <v>15557.82</v>
      </c>
      <c r="G3188" s="37">
        <v>15557.82</v>
      </c>
      <c r="H3188" s="37">
        <v>15557.82</v>
      </c>
      <c r="I3188" s="37">
        <v>15557.82</v>
      </c>
      <c r="J3188" s="37">
        <v>15557.82</v>
      </c>
      <c r="K3188" s="37">
        <v>15557.82</v>
      </c>
      <c r="L3188" s="37">
        <v>15557.82</v>
      </c>
      <c r="M3188" s="37">
        <v>15557.82</v>
      </c>
      <c r="N3188" s="37">
        <v>15557.82</v>
      </c>
      <c r="O3188" s="37">
        <v>15557.82</v>
      </c>
      <c r="P3188" s="37">
        <v>15557.82</v>
      </c>
      <c r="Q3188" s="37">
        <v>15557.82</v>
      </c>
      <c r="R3188" s="37">
        <v>15557.82</v>
      </c>
      <c r="S3188" s="37">
        <v>15557.82</v>
      </c>
    </row>
    <row r="3189" spans="2:19">
      <c r="B3189" s="6">
        <v>1971</v>
      </c>
      <c r="C3189" s="37">
        <f t="shared" ref="C3189:I3189" si="120">1745.55+15103.56</f>
        <v>16849.11</v>
      </c>
      <c r="D3189" s="37">
        <f t="shared" si="120"/>
        <v>16849.11</v>
      </c>
      <c r="E3189" s="37">
        <f t="shared" si="120"/>
        <v>16849.11</v>
      </c>
      <c r="F3189" s="37">
        <f t="shared" si="120"/>
        <v>16849.11</v>
      </c>
      <c r="G3189" s="37">
        <f t="shared" si="120"/>
        <v>16849.11</v>
      </c>
      <c r="H3189" s="37">
        <f t="shared" si="120"/>
        <v>16849.11</v>
      </c>
      <c r="I3189" s="37">
        <f t="shared" si="120"/>
        <v>16849.11</v>
      </c>
      <c r="J3189" s="37">
        <v>15103.56</v>
      </c>
      <c r="K3189" s="37">
        <v>15103.56</v>
      </c>
      <c r="L3189" s="37">
        <v>15103.56</v>
      </c>
      <c r="M3189" s="37">
        <v>15103.56</v>
      </c>
      <c r="N3189" s="37">
        <v>15103.56</v>
      </c>
      <c r="O3189" s="37">
        <v>15103.56</v>
      </c>
      <c r="P3189" s="37">
        <v>15103.56</v>
      </c>
      <c r="Q3189" s="37">
        <v>15103.56</v>
      </c>
      <c r="R3189" s="37">
        <v>15103.56</v>
      </c>
      <c r="S3189" s="37">
        <v>15103.56</v>
      </c>
    </row>
    <row r="3190" spans="2:19">
      <c r="B3190" s="6">
        <v>1970</v>
      </c>
      <c r="C3190" s="37">
        <v>11838.62</v>
      </c>
      <c r="D3190" s="37">
        <v>11838.62</v>
      </c>
      <c r="E3190" s="37">
        <v>11838.62</v>
      </c>
      <c r="F3190" s="37">
        <v>11838.62</v>
      </c>
      <c r="G3190" s="37">
        <v>11838.62</v>
      </c>
      <c r="H3190" s="37">
        <v>11838.62</v>
      </c>
      <c r="I3190" s="37">
        <v>11838.62</v>
      </c>
      <c r="J3190" s="37">
        <v>11838.62</v>
      </c>
      <c r="K3190" s="37">
        <v>11838.62</v>
      </c>
      <c r="L3190" s="37">
        <v>11838.62</v>
      </c>
      <c r="M3190" s="37">
        <v>11838.62</v>
      </c>
      <c r="N3190" s="37">
        <v>11838.62</v>
      </c>
      <c r="O3190" s="37">
        <v>11838.62</v>
      </c>
      <c r="P3190" s="37">
        <v>11838.62</v>
      </c>
      <c r="Q3190" s="37">
        <v>11838.62</v>
      </c>
      <c r="R3190" s="37">
        <v>11838.62</v>
      </c>
      <c r="S3190" s="37">
        <v>11838.62</v>
      </c>
    </row>
    <row r="3191" spans="2:19">
      <c r="B3191" s="6">
        <v>1969</v>
      </c>
      <c r="C3191" s="37">
        <v>14759.97</v>
      </c>
      <c r="D3191" s="37">
        <v>14759.97</v>
      </c>
      <c r="E3191" s="37">
        <v>14759.97</v>
      </c>
      <c r="F3191" s="37">
        <v>14759.97</v>
      </c>
      <c r="G3191" s="37">
        <v>14759.97</v>
      </c>
      <c r="H3191" s="37">
        <v>14759.97</v>
      </c>
      <c r="I3191" s="37">
        <v>14759.97</v>
      </c>
      <c r="J3191" s="37">
        <v>14759.97</v>
      </c>
      <c r="K3191" s="37">
        <v>14759.97</v>
      </c>
      <c r="L3191" s="37">
        <v>14759.97</v>
      </c>
      <c r="M3191" s="37">
        <v>14759.97</v>
      </c>
      <c r="N3191" s="37">
        <v>14759.97</v>
      </c>
      <c r="O3191" s="37">
        <v>14759.97</v>
      </c>
      <c r="P3191" s="37">
        <v>14759.97</v>
      </c>
      <c r="Q3191" s="37">
        <v>14759.97</v>
      </c>
      <c r="R3191" s="37">
        <v>14759.97</v>
      </c>
      <c r="S3191" s="37">
        <v>14759.97</v>
      </c>
    </row>
    <row r="3192" spans="2:19">
      <c r="B3192" s="6">
        <v>1968</v>
      </c>
      <c r="C3192" s="37">
        <f>562.42+562.42+562.42+8436.32</f>
        <v>10123.58</v>
      </c>
      <c r="D3192" s="37">
        <f>562.42+562.42+8436.32</f>
        <v>9561.16</v>
      </c>
      <c r="E3192" s="37">
        <f>562.42+562.42+8436.32</f>
        <v>9561.16</v>
      </c>
      <c r="F3192" s="37">
        <f>562.42+562.42+8436.32</f>
        <v>9561.16</v>
      </c>
      <c r="G3192" s="37">
        <f>562.42+562.42+8436.32</f>
        <v>9561.16</v>
      </c>
      <c r="H3192" s="37">
        <f>562.42+8436.32</f>
        <v>8998.74</v>
      </c>
      <c r="I3192" s="37">
        <f>562.42+8436.32</f>
        <v>8998.74</v>
      </c>
      <c r="J3192" s="37">
        <f>562.42+8436.32</f>
        <v>8998.74</v>
      </c>
      <c r="K3192" s="37">
        <f>562.42+8436.32</f>
        <v>8998.74</v>
      </c>
      <c r="L3192" s="37">
        <v>8436.32</v>
      </c>
      <c r="M3192" s="37">
        <v>8436.32</v>
      </c>
      <c r="N3192" s="37">
        <v>7873.9</v>
      </c>
      <c r="O3192" s="37">
        <f>7873.9-2249.68</f>
        <v>5624.2199999999993</v>
      </c>
      <c r="P3192" s="37">
        <f>7873.9-2249.68</f>
        <v>5624.2199999999993</v>
      </c>
      <c r="Q3192" s="37">
        <f>7873.9-2249.68</f>
        <v>5624.2199999999993</v>
      </c>
      <c r="R3192" s="37">
        <f>7873.9-2249.68</f>
        <v>5624.2199999999993</v>
      </c>
      <c r="S3192" s="37">
        <f>7873.9-2249.68</f>
        <v>5624.2199999999993</v>
      </c>
    </row>
    <row r="3193" spans="2:19">
      <c r="B3193" s="6">
        <v>1967</v>
      </c>
      <c r="C3193" s="37">
        <f>1352.7+1352.7+1352.7+676.35+676.35</f>
        <v>5410.8000000000011</v>
      </c>
      <c r="D3193" s="37">
        <f>1352.7+1352.7+1352.7+676.35</f>
        <v>4734.4500000000007</v>
      </c>
      <c r="E3193" s="37">
        <f>1352.7+1352.7+1352.7</f>
        <v>4058.1000000000004</v>
      </c>
      <c r="F3193" s="37">
        <f>1352.7+1352.7</f>
        <v>2705.4</v>
      </c>
      <c r="G3193" s="37">
        <f>1352.7+1352.7</f>
        <v>2705.4</v>
      </c>
      <c r="H3193" s="37">
        <f>1352.7+1352.7</f>
        <v>2705.4</v>
      </c>
      <c r="I3193" s="37">
        <f>1352.7+1352.7</f>
        <v>2705.4</v>
      </c>
      <c r="J3193" s="37">
        <v>1352.7</v>
      </c>
      <c r="K3193" s="37">
        <v>0</v>
      </c>
      <c r="L3193" s="37">
        <v>0</v>
      </c>
      <c r="M3193" s="37">
        <v>0</v>
      </c>
      <c r="N3193" s="37">
        <v>0</v>
      </c>
      <c r="O3193" s="37">
        <v>0</v>
      </c>
      <c r="P3193" s="37">
        <v>0</v>
      </c>
      <c r="Q3193" s="37">
        <v>0</v>
      </c>
      <c r="R3193" s="37">
        <v>0</v>
      </c>
      <c r="S3193" s="37">
        <v>0</v>
      </c>
    </row>
    <row r="3194" spans="2:19">
      <c r="B3194" s="6">
        <v>1966</v>
      </c>
      <c r="C3194" s="37">
        <v>5311.3</v>
      </c>
      <c r="D3194" s="37">
        <v>5311.3</v>
      </c>
      <c r="E3194" s="37">
        <v>5311.3</v>
      </c>
      <c r="F3194" s="37">
        <v>5311.3</v>
      </c>
      <c r="G3194" s="37">
        <v>5311.3</v>
      </c>
      <c r="H3194" s="37">
        <v>5311.3</v>
      </c>
      <c r="I3194" s="37">
        <v>5311.3</v>
      </c>
      <c r="J3194" s="37">
        <v>5311.3</v>
      </c>
      <c r="K3194" s="37">
        <v>5311.3</v>
      </c>
      <c r="L3194" s="37">
        <v>5311.3</v>
      </c>
      <c r="M3194" s="37">
        <v>5311.3</v>
      </c>
      <c r="N3194" s="37">
        <v>5311.3</v>
      </c>
      <c r="O3194" s="37">
        <v>5311.3</v>
      </c>
      <c r="P3194" s="37">
        <v>5311.3</v>
      </c>
      <c r="Q3194" s="37">
        <v>5311.3</v>
      </c>
      <c r="R3194" s="37">
        <v>5311.3</v>
      </c>
      <c r="S3194" s="37">
        <v>5311.3</v>
      </c>
    </row>
    <row r="3195" spans="2:19">
      <c r="B3195" s="6">
        <v>1965</v>
      </c>
      <c r="C3195" s="37">
        <v>688.71</v>
      </c>
      <c r="D3195" s="37">
        <v>688.71</v>
      </c>
      <c r="E3195" s="37">
        <v>688.71</v>
      </c>
      <c r="F3195" s="37">
        <v>688.71</v>
      </c>
      <c r="G3195" s="37">
        <v>688.71</v>
      </c>
      <c r="H3195" s="37">
        <v>688.71</v>
      </c>
      <c r="I3195" s="37">
        <v>688.71</v>
      </c>
      <c r="J3195" s="37">
        <v>688.71</v>
      </c>
      <c r="K3195" s="37">
        <v>688.71</v>
      </c>
      <c r="L3195" s="37">
        <v>688.71</v>
      </c>
      <c r="M3195" s="37">
        <v>688.71</v>
      </c>
      <c r="N3195" s="37">
        <v>688.71</v>
      </c>
      <c r="O3195" s="37">
        <v>688.71</v>
      </c>
      <c r="P3195" s="37">
        <v>688.71</v>
      </c>
      <c r="Q3195" s="37">
        <v>688.71</v>
      </c>
      <c r="R3195" s="37">
        <v>688.71</v>
      </c>
      <c r="S3195" s="37">
        <v>688.71</v>
      </c>
    </row>
    <row r="3196" spans="2:19">
      <c r="B3196" s="6">
        <v>1964</v>
      </c>
      <c r="C3196" s="37">
        <v>1334.99</v>
      </c>
      <c r="D3196" s="37">
        <v>1334.99</v>
      </c>
      <c r="E3196" s="37">
        <v>1334.99</v>
      </c>
      <c r="F3196" s="37">
        <v>1334.99</v>
      </c>
      <c r="G3196" s="37">
        <v>1334.99</v>
      </c>
      <c r="H3196" s="37">
        <v>1334.99</v>
      </c>
      <c r="I3196" s="37">
        <v>1334.99</v>
      </c>
      <c r="J3196" s="37">
        <v>1334.99</v>
      </c>
      <c r="K3196" s="37">
        <v>1334.99</v>
      </c>
      <c r="L3196" s="37">
        <v>1334.99</v>
      </c>
      <c r="M3196" s="37">
        <v>1334.99</v>
      </c>
      <c r="N3196" s="37">
        <v>1334.99</v>
      </c>
      <c r="O3196" s="37">
        <v>1334.99</v>
      </c>
      <c r="P3196" s="37">
        <v>1334.99</v>
      </c>
      <c r="Q3196" s="37">
        <v>1334.99</v>
      </c>
      <c r="R3196" s="37">
        <v>1334.99</v>
      </c>
      <c r="S3196" s="37">
        <v>1334.99</v>
      </c>
    </row>
    <row r="3197" spans="2:19">
      <c r="B3197" s="6">
        <v>1963</v>
      </c>
      <c r="C3197" s="37">
        <v>991.91</v>
      </c>
      <c r="D3197" s="37">
        <v>991.91</v>
      </c>
      <c r="E3197" s="37">
        <v>991.91</v>
      </c>
      <c r="F3197" s="37">
        <v>991.91</v>
      </c>
      <c r="G3197" s="37">
        <v>991.91</v>
      </c>
      <c r="H3197" s="37">
        <v>991.91</v>
      </c>
      <c r="I3197" s="37">
        <v>991.91</v>
      </c>
      <c r="J3197" s="37">
        <v>991.91</v>
      </c>
      <c r="K3197" s="37">
        <v>991.91</v>
      </c>
      <c r="L3197" s="37">
        <v>991.91</v>
      </c>
      <c r="M3197" s="37">
        <v>991.91</v>
      </c>
      <c r="N3197" s="37">
        <v>991.91</v>
      </c>
      <c r="O3197" s="37">
        <v>991.91</v>
      </c>
      <c r="P3197" s="37">
        <v>991.91</v>
      </c>
      <c r="Q3197" s="37">
        <v>991.91</v>
      </c>
      <c r="R3197" s="37">
        <v>991.91</v>
      </c>
      <c r="S3197" s="37">
        <v>991.91</v>
      </c>
    </row>
    <row r="3198" spans="2:19">
      <c r="B3198" s="6">
        <v>1962</v>
      </c>
      <c r="C3198" s="37">
        <v>904.99</v>
      </c>
      <c r="D3198" s="37">
        <v>904.99</v>
      </c>
      <c r="E3198" s="37">
        <v>904.99</v>
      </c>
      <c r="F3198" s="37">
        <v>904.99</v>
      </c>
      <c r="G3198" s="37">
        <v>904.99</v>
      </c>
      <c r="H3198" s="37">
        <v>904.99</v>
      </c>
      <c r="I3198" s="37">
        <v>904.99</v>
      </c>
      <c r="J3198" s="37">
        <v>904.99</v>
      </c>
      <c r="K3198" s="37">
        <v>904.99</v>
      </c>
      <c r="L3198" s="37">
        <v>904.99</v>
      </c>
      <c r="M3198" s="37">
        <v>904.99</v>
      </c>
      <c r="N3198" s="37">
        <v>904.99</v>
      </c>
      <c r="O3198" s="37">
        <v>904.99</v>
      </c>
      <c r="P3198" s="37">
        <v>904.99</v>
      </c>
      <c r="Q3198" s="37">
        <v>904.99</v>
      </c>
      <c r="R3198" s="37">
        <v>904.99</v>
      </c>
      <c r="S3198" s="37">
        <v>904.99</v>
      </c>
    </row>
    <row r="3199" spans="2:19">
      <c r="B3199" s="6">
        <v>1961</v>
      </c>
      <c r="C3199" s="37">
        <v>2321.27</v>
      </c>
      <c r="D3199" s="37">
        <v>2321.27</v>
      </c>
      <c r="E3199" s="37">
        <v>2321.27</v>
      </c>
      <c r="F3199" s="37">
        <v>2321.27</v>
      </c>
      <c r="G3199" s="37">
        <v>2321.27</v>
      </c>
      <c r="H3199" s="37">
        <v>2321.27</v>
      </c>
      <c r="I3199" s="37">
        <v>2321.27</v>
      </c>
      <c r="J3199" s="37">
        <v>2321.27</v>
      </c>
      <c r="K3199" s="37">
        <v>2321.27</v>
      </c>
      <c r="L3199" s="37">
        <v>2321.27</v>
      </c>
      <c r="M3199" s="37">
        <v>2321.27</v>
      </c>
      <c r="N3199" s="37">
        <v>2321.27</v>
      </c>
      <c r="O3199" s="37">
        <v>2321.27</v>
      </c>
      <c r="P3199" s="37">
        <v>2321.27</v>
      </c>
      <c r="Q3199" s="37">
        <v>2321.27</v>
      </c>
      <c r="R3199" s="37">
        <v>2321.27</v>
      </c>
      <c r="S3199" s="37">
        <v>2321.27</v>
      </c>
    </row>
    <row r="3200" spans="2:19">
      <c r="B3200" s="6">
        <v>1960</v>
      </c>
      <c r="C3200" s="37">
        <v>556.29</v>
      </c>
      <c r="D3200" s="37">
        <v>556.29</v>
      </c>
      <c r="E3200" s="37">
        <v>556.29</v>
      </c>
      <c r="F3200" s="37">
        <v>556.29</v>
      </c>
      <c r="G3200" s="37">
        <v>556.29</v>
      </c>
      <c r="H3200" s="37">
        <v>556.29</v>
      </c>
      <c r="I3200" s="37">
        <v>556.29</v>
      </c>
      <c r="J3200" s="37">
        <v>556.29</v>
      </c>
      <c r="K3200" s="37">
        <v>556.29</v>
      </c>
      <c r="L3200" s="37">
        <v>556.29</v>
      </c>
      <c r="M3200" s="37">
        <v>556.29</v>
      </c>
      <c r="N3200" s="37">
        <v>556.29</v>
      </c>
      <c r="O3200" s="37">
        <v>556.29</v>
      </c>
      <c r="P3200" s="37">
        <v>556.29</v>
      </c>
      <c r="Q3200" s="37">
        <v>556.29</v>
      </c>
      <c r="R3200" s="37">
        <v>556.29</v>
      </c>
      <c r="S3200" s="37">
        <v>556.29</v>
      </c>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3109888.2100000004</v>
      </c>
      <c r="D3231" s="11">
        <f>SUM(D3153:D3230)</f>
        <v>3106402.290000001</v>
      </c>
      <c r="E3231" s="11">
        <f>SUM(E3152:E3230)</f>
        <v>3102164.040000001</v>
      </c>
      <c r="F3231" s="11">
        <f>SUM(F3151:F3230)</f>
        <v>3112419.7300000009</v>
      </c>
      <c r="G3231" s="11">
        <f>SUM(G3150:G3230)</f>
        <v>3204925.93</v>
      </c>
      <c r="H3231" s="11">
        <f>SUM(H3144:H3230)</f>
        <v>3205561.6400000006</v>
      </c>
      <c r="I3231" s="11">
        <f>SUM(I3144:I3230)</f>
        <v>3248463.0300000003</v>
      </c>
      <c r="J3231" s="11">
        <f t="shared" ref="J3231" si="121">SUM(J3144:J3230)</f>
        <v>3293243.310000001</v>
      </c>
      <c r="K3231" s="11">
        <f>SUM(K3144:K3230)</f>
        <v>3298042.350000001</v>
      </c>
      <c r="L3231" s="11">
        <f t="shared" ref="L3231" si="122">SUM(L3144:L3230)</f>
        <v>3300943.2900000005</v>
      </c>
      <c r="M3231" s="11">
        <f>SUM(M3144:M3230)</f>
        <v>3319821.3600000003</v>
      </c>
      <c r="N3231" s="11">
        <f>SUM(N3139:N3230)</f>
        <v>3336698.0400000005</v>
      </c>
      <c r="O3231" s="11">
        <f>SUM(O3139:O3230)</f>
        <v>3455596.4700000007</v>
      </c>
      <c r="P3231" s="11">
        <f>SUM(P3139:P3230)</f>
        <v>3494624.7400000007</v>
      </c>
      <c r="Q3231" s="11">
        <f>SUM(Q3139:Q3230)</f>
        <v>3588085.4100000006</v>
      </c>
      <c r="R3231" s="11">
        <f>SUM(R3138:R3230)</f>
        <v>3591311.4000000008</v>
      </c>
      <c r="S3231" s="11">
        <f>SUM(S3138:S3230)</f>
        <v>3614056.8900000006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63516.27</v>
      </c>
    </row>
    <row r="3234" spans="1:19">
      <c r="A3234" s="38"/>
      <c r="B3234" s="6">
        <v>2021</v>
      </c>
      <c r="C3234" s="36"/>
      <c r="D3234" s="36"/>
      <c r="E3234" s="36"/>
      <c r="F3234" s="36"/>
      <c r="G3234" s="36"/>
      <c r="H3234" s="36"/>
      <c r="I3234" s="36"/>
      <c r="J3234" s="36"/>
      <c r="K3234" s="36"/>
      <c r="L3234" s="36"/>
      <c r="M3234" s="36"/>
      <c r="N3234" s="36"/>
      <c r="O3234" s="36"/>
      <c r="P3234" s="36"/>
      <c r="Q3234" s="36"/>
      <c r="R3234" s="37">
        <v>14907.43</v>
      </c>
      <c r="S3234" s="37">
        <v>14907.43</v>
      </c>
    </row>
    <row r="3235" spans="1:19">
      <c r="B3235" s="6">
        <v>2020</v>
      </c>
      <c r="C3235" s="36"/>
      <c r="D3235" s="36"/>
      <c r="E3235" s="36"/>
      <c r="F3235" s="36"/>
      <c r="G3235" s="36"/>
      <c r="H3235" s="36"/>
      <c r="I3235" s="36"/>
      <c r="J3235" s="36"/>
      <c r="K3235" s="36"/>
      <c r="L3235" s="36"/>
      <c r="M3235" s="36"/>
      <c r="N3235" s="36"/>
      <c r="O3235" s="36"/>
      <c r="P3235" s="36"/>
      <c r="Q3235" s="37">
        <v>13340.24</v>
      </c>
      <c r="R3235" s="37">
        <v>13340.24</v>
      </c>
      <c r="S3235" s="37">
        <v>13340.24</v>
      </c>
    </row>
    <row r="3236" spans="1:19">
      <c r="A3236" s="40"/>
      <c r="B3236" s="6">
        <v>2019</v>
      </c>
      <c r="C3236" s="36"/>
      <c r="D3236" s="36"/>
      <c r="E3236" s="36"/>
      <c r="F3236" s="36"/>
      <c r="G3236" s="36"/>
      <c r="H3236" s="36"/>
      <c r="I3236" s="36"/>
      <c r="J3236" s="36"/>
      <c r="K3236" s="36"/>
      <c r="L3236" s="36"/>
      <c r="M3236" s="36"/>
      <c r="N3236" s="36"/>
      <c r="O3236" s="36"/>
      <c r="P3236" s="37">
        <v>38684.699999999997</v>
      </c>
      <c r="Q3236" s="37">
        <v>38684.699999999997</v>
      </c>
      <c r="R3236" s="37">
        <v>38684.699999999997</v>
      </c>
      <c r="S3236" s="37">
        <v>38684.699999999997</v>
      </c>
    </row>
    <row r="3237" spans="1:19">
      <c r="A3237" s="40"/>
      <c r="B3237" s="6">
        <v>2018</v>
      </c>
      <c r="C3237" s="36"/>
      <c r="D3237" s="36"/>
      <c r="E3237" s="36"/>
      <c r="F3237" s="36"/>
      <c r="G3237" s="36"/>
      <c r="H3237" s="36"/>
      <c r="I3237" s="36"/>
      <c r="J3237" s="36"/>
      <c r="K3237" s="36"/>
      <c r="L3237" s="36"/>
      <c r="M3237" s="36"/>
      <c r="N3237" s="36"/>
      <c r="O3237" s="37">
        <v>67913.17</v>
      </c>
      <c r="P3237" s="37">
        <v>67913.17</v>
      </c>
      <c r="Q3237" s="37">
        <v>67913.17</v>
      </c>
      <c r="R3237" s="37">
        <v>67913.17</v>
      </c>
      <c r="S3237" s="37">
        <v>67913.17</v>
      </c>
    </row>
    <row r="3238" spans="1:19">
      <c r="A3238" s="40"/>
      <c r="B3238" s="6">
        <v>2017</v>
      </c>
      <c r="C3238" s="36"/>
      <c r="D3238" s="36"/>
      <c r="E3238" s="36"/>
      <c r="F3238" s="36"/>
      <c r="G3238" s="36"/>
      <c r="H3238" s="36"/>
      <c r="I3238" s="36"/>
      <c r="J3238" s="36"/>
      <c r="K3238" s="36"/>
      <c r="L3238" s="36"/>
      <c r="M3238" s="36"/>
      <c r="N3238" s="37">
        <v>62750.54</v>
      </c>
      <c r="O3238" s="37">
        <v>62750.54</v>
      </c>
      <c r="P3238" s="37">
        <v>62750.54</v>
      </c>
      <c r="Q3238" s="37">
        <v>62750.54</v>
      </c>
      <c r="R3238" s="37">
        <v>62750.54</v>
      </c>
      <c r="S3238" s="37">
        <v>62750.54</v>
      </c>
    </row>
    <row r="3239" spans="1:19">
      <c r="B3239" s="6">
        <v>2016</v>
      </c>
      <c r="C3239" s="36"/>
      <c r="D3239" s="36"/>
      <c r="E3239" s="36"/>
      <c r="F3239" s="36"/>
      <c r="G3239" s="36"/>
      <c r="H3239" s="36"/>
      <c r="I3239" s="36"/>
      <c r="J3239" s="36"/>
      <c r="K3239" s="36"/>
      <c r="L3239" s="36"/>
      <c r="M3239" s="37">
        <f t="shared" ref="M3239:S3239" si="123">5352.6+40344.74</f>
        <v>45697.34</v>
      </c>
      <c r="N3239" s="37">
        <f t="shared" si="123"/>
        <v>45697.34</v>
      </c>
      <c r="O3239" s="37">
        <f t="shared" si="123"/>
        <v>45697.34</v>
      </c>
      <c r="P3239" s="37">
        <f t="shared" si="123"/>
        <v>45697.34</v>
      </c>
      <c r="Q3239" s="37">
        <f t="shared" si="123"/>
        <v>45697.34</v>
      </c>
      <c r="R3239" s="37">
        <f t="shared" si="123"/>
        <v>45697.34</v>
      </c>
      <c r="S3239" s="37">
        <f t="shared" si="123"/>
        <v>45697.34</v>
      </c>
    </row>
    <row r="3240" spans="1:19">
      <c r="B3240" s="6">
        <v>2015</v>
      </c>
      <c r="C3240" s="36"/>
      <c r="D3240" s="36"/>
      <c r="E3240" s="36"/>
      <c r="F3240" s="36"/>
      <c r="G3240" s="36"/>
      <c r="H3240" s="36"/>
      <c r="I3240" s="36"/>
      <c r="J3240" s="36"/>
      <c r="K3240" s="36"/>
      <c r="L3240" s="37">
        <f t="shared" ref="L3240:S3240" si="124">24696.63+37297.8</f>
        <v>61994.430000000008</v>
      </c>
      <c r="M3240" s="37">
        <f t="shared" si="124"/>
        <v>61994.430000000008</v>
      </c>
      <c r="N3240" s="37">
        <f t="shared" si="124"/>
        <v>61994.430000000008</v>
      </c>
      <c r="O3240" s="37">
        <f t="shared" si="124"/>
        <v>61994.430000000008</v>
      </c>
      <c r="P3240" s="37">
        <f t="shared" si="124"/>
        <v>61994.430000000008</v>
      </c>
      <c r="Q3240" s="37">
        <f t="shared" si="124"/>
        <v>61994.430000000008</v>
      </c>
      <c r="R3240" s="37">
        <f t="shared" si="124"/>
        <v>61994.430000000008</v>
      </c>
      <c r="S3240" s="37">
        <f t="shared" si="124"/>
        <v>61994.430000000008</v>
      </c>
    </row>
    <row r="3241" spans="1:19">
      <c r="B3241" s="6">
        <v>2014</v>
      </c>
      <c r="C3241" s="36"/>
      <c r="D3241" s="36"/>
      <c r="E3241" s="36"/>
      <c r="F3241" s="36"/>
      <c r="G3241" s="36"/>
      <c r="H3241" s="36"/>
      <c r="I3241" s="36"/>
      <c r="J3241" s="36"/>
      <c r="K3241" s="37">
        <f t="shared" ref="K3241:S3241" si="125">18154.3+45829.6</f>
        <v>63983.899999999994</v>
      </c>
      <c r="L3241" s="37">
        <f t="shared" si="125"/>
        <v>63983.899999999994</v>
      </c>
      <c r="M3241" s="37">
        <f t="shared" si="125"/>
        <v>63983.899999999994</v>
      </c>
      <c r="N3241" s="37">
        <f t="shared" si="125"/>
        <v>63983.899999999994</v>
      </c>
      <c r="O3241" s="37">
        <f t="shared" si="125"/>
        <v>63983.899999999994</v>
      </c>
      <c r="P3241" s="37">
        <f t="shared" si="125"/>
        <v>63983.899999999994</v>
      </c>
      <c r="Q3241" s="37">
        <f t="shared" si="125"/>
        <v>63983.899999999994</v>
      </c>
      <c r="R3241" s="37">
        <f t="shared" si="125"/>
        <v>63983.899999999994</v>
      </c>
      <c r="S3241" s="37">
        <f t="shared" si="125"/>
        <v>63983.899999999994</v>
      </c>
    </row>
    <row r="3242" spans="1:19">
      <c r="B3242" s="6">
        <v>2013</v>
      </c>
      <c r="C3242" s="36"/>
      <c r="D3242" s="36"/>
      <c r="E3242" s="36"/>
      <c r="F3242" s="36"/>
      <c r="G3242" s="36"/>
      <c r="H3242" s="36"/>
      <c r="I3242" s="36"/>
      <c r="J3242" s="37">
        <f t="shared" ref="J3242:S3242" si="126">17414.34+82112.46</f>
        <v>99526.8</v>
      </c>
      <c r="K3242" s="37">
        <f t="shared" si="126"/>
        <v>99526.8</v>
      </c>
      <c r="L3242" s="37">
        <f t="shared" si="126"/>
        <v>99526.8</v>
      </c>
      <c r="M3242" s="37">
        <f t="shared" si="126"/>
        <v>99526.8</v>
      </c>
      <c r="N3242" s="37">
        <f t="shared" si="126"/>
        <v>99526.8</v>
      </c>
      <c r="O3242" s="37">
        <f t="shared" si="126"/>
        <v>99526.8</v>
      </c>
      <c r="P3242" s="37">
        <f t="shared" si="126"/>
        <v>99526.8</v>
      </c>
      <c r="Q3242" s="37">
        <f t="shared" si="126"/>
        <v>99526.8</v>
      </c>
      <c r="R3242" s="37">
        <f t="shared" si="126"/>
        <v>99526.8</v>
      </c>
      <c r="S3242" s="37">
        <f t="shared" si="126"/>
        <v>99526.8</v>
      </c>
    </row>
    <row r="3243" spans="1:19">
      <c r="B3243" s="6">
        <v>2012</v>
      </c>
      <c r="C3243" s="36"/>
      <c r="D3243" s="36"/>
      <c r="E3243" s="36"/>
      <c r="F3243" s="36"/>
      <c r="G3243" s="36"/>
      <c r="H3243" s="36"/>
      <c r="I3243" s="37">
        <f t="shared" ref="I3243:S3243" si="127">7047.97</f>
        <v>7047.97</v>
      </c>
      <c r="J3243" s="37">
        <f t="shared" si="127"/>
        <v>7047.97</v>
      </c>
      <c r="K3243" s="37">
        <f t="shared" si="127"/>
        <v>7047.97</v>
      </c>
      <c r="L3243" s="37">
        <f t="shared" si="127"/>
        <v>7047.97</v>
      </c>
      <c r="M3243" s="37">
        <f t="shared" si="127"/>
        <v>7047.97</v>
      </c>
      <c r="N3243" s="37">
        <f t="shared" si="127"/>
        <v>7047.97</v>
      </c>
      <c r="O3243" s="37">
        <f t="shared" si="127"/>
        <v>7047.97</v>
      </c>
      <c r="P3243" s="37">
        <f t="shared" si="127"/>
        <v>7047.97</v>
      </c>
      <c r="Q3243" s="37">
        <f t="shared" si="127"/>
        <v>7047.97</v>
      </c>
      <c r="R3243" s="37">
        <f t="shared" si="127"/>
        <v>7047.97</v>
      </c>
      <c r="S3243" s="37">
        <f t="shared" si="127"/>
        <v>7047.97</v>
      </c>
    </row>
    <row r="3244" spans="1:19">
      <c r="B3244" s="6">
        <v>2011</v>
      </c>
      <c r="C3244" s="36"/>
      <c r="D3244" s="36"/>
      <c r="E3244" s="36"/>
      <c r="F3244" s="36"/>
      <c r="G3244" s="36"/>
      <c r="H3244" s="37">
        <f t="shared" ref="H3244:S3244" si="128">56560.04+32748.61</f>
        <v>89308.65</v>
      </c>
      <c r="I3244" s="37">
        <f t="shared" si="128"/>
        <v>89308.65</v>
      </c>
      <c r="J3244" s="37">
        <f t="shared" si="128"/>
        <v>89308.65</v>
      </c>
      <c r="K3244" s="37">
        <f t="shared" si="128"/>
        <v>89308.65</v>
      </c>
      <c r="L3244" s="37">
        <f t="shared" si="128"/>
        <v>89308.65</v>
      </c>
      <c r="M3244" s="37">
        <f t="shared" si="128"/>
        <v>89308.65</v>
      </c>
      <c r="N3244" s="37">
        <f t="shared" si="128"/>
        <v>89308.65</v>
      </c>
      <c r="O3244" s="37">
        <f t="shared" si="128"/>
        <v>89308.65</v>
      </c>
      <c r="P3244" s="37">
        <f t="shared" si="128"/>
        <v>89308.65</v>
      </c>
      <c r="Q3244" s="37">
        <f t="shared" si="128"/>
        <v>89308.65</v>
      </c>
      <c r="R3244" s="37">
        <f t="shared" si="128"/>
        <v>89308.65</v>
      </c>
      <c r="S3244" s="37">
        <f t="shared" si="128"/>
        <v>89308.65</v>
      </c>
    </row>
    <row r="3245" spans="1:19">
      <c r="B3245" s="6">
        <v>2010</v>
      </c>
      <c r="C3245" s="36"/>
      <c r="D3245" s="36"/>
      <c r="E3245" s="36"/>
      <c r="F3245" s="36"/>
      <c r="G3245" s="37">
        <f t="shared" ref="G3245:S3245" si="129">59926.5+39138.5</f>
        <v>99065</v>
      </c>
      <c r="H3245" s="37">
        <f t="shared" si="129"/>
        <v>99065</v>
      </c>
      <c r="I3245" s="37">
        <f t="shared" si="129"/>
        <v>99065</v>
      </c>
      <c r="J3245" s="37">
        <f t="shared" si="129"/>
        <v>99065</v>
      </c>
      <c r="K3245" s="37">
        <f t="shared" si="129"/>
        <v>99065</v>
      </c>
      <c r="L3245" s="37">
        <f t="shared" si="129"/>
        <v>99065</v>
      </c>
      <c r="M3245" s="37">
        <f t="shared" si="129"/>
        <v>99065</v>
      </c>
      <c r="N3245" s="37">
        <f t="shared" si="129"/>
        <v>99065</v>
      </c>
      <c r="O3245" s="37">
        <f t="shared" si="129"/>
        <v>99065</v>
      </c>
      <c r="P3245" s="37">
        <f t="shared" si="129"/>
        <v>99065</v>
      </c>
      <c r="Q3245" s="37">
        <f t="shared" si="129"/>
        <v>99065</v>
      </c>
      <c r="R3245" s="37">
        <f t="shared" si="129"/>
        <v>99065</v>
      </c>
      <c r="S3245" s="37">
        <f t="shared" si="129"/>
        <v>99065</v>
      </c>
    </row>
    <row r="3246" spans="1:19">
      <c r="B3246" s="6">
        <v>2009</v>
      </c>
      <c r="C3246" s="36"/>
      <c r="D3246" s="36"/>
      <c r="E3246" s="36"/>
      <c r="F3246" s="37">
        <f t="shared" ref="F3246:S3246" si="130">121442.22+97171.36</f>
        <v>218613.58000000002</v>
      </c>
      <c r="G3246" s="37">
        <f t="shared" si="130"/>
        <v>218613.58000000002</v>
      </c>
      <c r="H3246" s="37">
        <f t="shared" si="130"/>
        <v>218613.58000000002</v>
      </c>
      <c r="I3246" s="37">
        <f t="shared" si="130"/>
        <v>218613.58000000002</v>
      </c>
      <c r="J3246" s="37">
        <f t="shared" si="130"/>
        <v>218613.58000000002</v>
      </c>
      <c r="K3246" s="37">
        <f t="shared" si="130"/>
        <v>218613.58000000002</v>
      </c>
      <c r="L3246" s="37">
        <f t="shared" si="130"/>
        <v>218613.58000000002</v>
      </c>
      <c r="M3246" s="37">
        <f t="shared" si="130"/>
        <v>218613.58000000002</v>
      </c>
      <c r="N3246" s="37">
        <f t="shared" si="130"/>
        <v>218613.58000000002</v>
      </c>
      <c r="O3246" s="37">
        <f t="shared" si="130"/>
        <v>218613.58000000002</v>
      </c>
      <c r="P3246" s="37">
        <f t="shared" si="130"/>
        <v>218613.58000000002</v>
      </c>
      <c r="Q3246" s="37">
        <f t="shared" si="130"/>
        <v>218613.58000000002</v>
      </c>
      <c r="R3246" s="37">
        <f t="shared" si="130"/>
        <v>218613.58000000002</v>
      </c>
      <c r="S3246" s="37">
        <f t="shared" si="130"/>
        <v>218613.58000000002</v>
      </c>
    </row>
    <row r="3247" spans="1:19">
      <c r="B3247" s="6">
        <v>2008</v>
      </c>
      <c r="C3247" s="36"/>
      <c r="D3247" s="36"/>
      <c r="E3247" s="37">
        <f t="shared" ref="E3247:S3247" si="131">58375.76+58375.76</f>
        <v>116751.52</v>
      </c>
      <c r="F3247" s="37">
        <f t="shared" si="131"/>
        <v>116751.52</v>
      </c>
      <c r="G3247" s="37">
        <f t="shared" si="131"/>
        <v>116751.52</v>
      </c>
      <c r="H3247" s="37">
        <f t="shared" si="131"/>
        <v>116751.52</v>
      </c>
      <c r="I3247" s="37">
        <f t="shared" si="131"/>
        <v>116751.52</v>
      </c>
      <c r="J3247" s="37">
        <f t="shared" si="131"/>
        <v>116751.52</v>
      </c>
      <c r="K3247" s="37">
        <f t="shared" si="131"/>
        <v>116751.52</v>
      </c>
      <c r="L3247" s="37">
        <f t="shared" si="131"/>
        <v>116751.52</v>
      </c>
      <c r="M3247" s="37">
        <f t="shared" si="131"/>
        <v>116751.52</v>
      </c>
      <c r="N3247" s="37">
        <f t="shared" si="131"/>
        <v>116751.52</v>
      </c>
      <c r="O3247" s="37">
        <f t="shared" si="131"/>
        <v>116751.52</v>
      </c>
      <c r="P3247" s="37">
        <f t="shared" si="131"/>
        <v>116751.52</v>
      </c>
      <c r="Q3247" s="37">
        <f t="shared" si="131"/>
        <v>116751.52</v>
      </c>
      <c r="R3247" s="37">
        <f t="shared" si="131"/>
        <v>116751.52</v>
      </c>
      <c r="S3247" s="37">
        <f t="shared" si="131"/>
        <v>116751.52</v>
      </c>
    </row>
    <row r="3248" spans="1:19">
      <c r="B3248" s="6">
        <v>2007</v>
      </c>
      <c r="C3248" s="36"/>
      <c r="D3248" s="37">
        <f t="shared" ref="D3248:S3248" si="132">42688.38+42688.38</f>
        <v>85376.76</v>
      </c>
      <c r="E3248" s="37">
        <f t="shared" si="132"/>
        <v>85376.76</v>
      </c>
      <c r="F3248" s="37">
        <f t="shared" si="132"/>
        <v>85376.76</v>
      </c>
      <c r="G3248" s="37">
        <f t="shared" si="132"/>
        <v>85376.76</v>
      </c>
      <c r="H3248" s="37">
        <f t="shared" si="132"/>
        <v>85376.76</v>
      </c>
      <c r="I3248" s="37">
        <f t="shared" si="132"/>
        <v>85376.76</v>
      </c>
      <c r="J3248" s="37">
        <f t="shared" si="132"/>
        <v>85376.76</v>
      </c>
      <c r="K3248" s="37">
        <f t="shared" si="132"/>
        <v>85376.76</v>
      </c>
      <c r="L3248" s="37">
        <f t="shared" si="132"/>
        <v>85376.76</v>
      </c>
      <c r="M3248" s="37">
        <f t="shared" si="132"/>
        <v>85376.76</v>
      </c>
      <c r="N3248" s="37">
        <f t="shared" si="132"/>
        <v>85376.76</v>
      </c>
      <c r="O3248" s="37">
        <f t="shared" si="132"/>
        <v>85376.76</v>
      </c>
      <c r="P3248" s="37">
        <f t="shared" si="132"/>
        <v>85376.76</v>
      </c>
      <c r="Q3248" s="37">
        <f t="shared" si="132"/>
        <v>85376.76</v>
      </c>
      <c r="R3248" s="37">
        <f t="shared" si="132"/>
        <v>85376.76</v>
      </c>
      <c r="S3248" s="37">
        <f t="shared" si="132"/>
        <v>85376.76</v>
      </c>
    </row>
    <row r="3249" spans="2:19">
      <c r="B3249" s="6">
        <v>2006</v>
      </c>
      <c r="C3249" s="37">
        <v>80743.039999999994</v>
      </c>
      <c r="D3249" s="37">
        <v>80743.039999999994</v>
      </c>
      <c r="E3249" s="37">
        <v>80743.039999999994</v>
      </c>
      <c r="F3249" s="37">
        <v>80743.039999999994</v>
      </c>
      <c r="G3249" s="37">
        <v>80743.039999999994</v>
      </c>
      <c r="H3249" s="37">
        <v>80743.039999999994</v>
      </c>
      <c r="I3249" s="37">
        <v>80743.039999999994</v>
      </c>
      <c r="J3249" s="37">
        <v>80743.039999999994</v>
      </c>
      <c r="K3249" s="37">
        <v>80743.039999999994</v>
      </c>
      <c r="L3249" s="37">
        <v>80743.039999999994</v>
      </c>
      <c r="M3249" s="37">
        <v>80743.039999999994</v>
      </c>
      <c r="N3249" s="37">
        <v>80743.039999999994</v>
      </c>
      <c r="O3249" s="37">
        <v>80743.039999999994</v>
      </c>
      <c r="P3249" s="37">
        <v>80743.039999999994</v>
      </c>
      <c r="Q3249" s="37">
        <v>80743.039999999994</v>
      </c>
      <c r="R3249" s="37">
        <v>80743.039999999994</v>
      </c>
      <c r="S3249" s="37">
        <v>80743.039999999994</v>
      </c>
    </row>
    <row r="3250" spans="2:19">
      <c r="B3250" s="6">
        <v>2005</v>
      </c>
      <c r="C3250" s="37">
        <v>134644.14000000001</v>
      </c>
      <c r="D3250" s="37">
        <v>134644.14000000001</v>
      </c>
      <c r="E3250" s="37">
        <v>134644.14000000001</v>
      </c>
      <c r="F3250" s="37">
        <v>134644.14000000001</v>
      </c>
      <c r="G3250" s="37">
        <v>134644.14000000001</v>
      </c>
      <c r="H3250" s="37">
        <v>134644.14000000001</v>
      </c>
      <c r="I3250" s="37">
        <v>134644.14000000001</v>
      </c>
      <c r="J3250" s="37">
        <v>134644.14000000001</v>
      </c>
      <c r="K3250" s="37">
        <v>134644.14000000001</v>
      </c>
      <c r="L3250" s="37">
        <v>134644.14000000001</v>
      </c>
      <c r="M3250" s="37">
        <v>134644.14000000001</v>
      </c>
      <c r="N3250" s="37">
        <v>134644.14000000001</v>
      </c>
      <c r="O3250" s="37">
        <v>134644.14000000001</v>
      </c>
      <c r="P3250" s="37">
        <v>134644.14000000001</v>
      </c>
      <c r="Q3250" s="37">
        <v>134644.14000000001</v>
      </c>
      <c r="R3250" s="37">
        <v>134644.14000000001</v>
      </c>
      <c r="S3250" s="37">
        <v>134644.14000000001</v>
      </c>
    </row>
    <row r="3251" spans="2:19">
      <c r="B3251" s="6">
        <v>2004</v>
      </c>
      <c r="C3251" s="37">
        <v>54826.25</v>
      </c>
      <c r="D3251" s="37">
        <v>54826.25</v>
      </c>
      <c r="E3251" s="37">
        <v>54826.25</v>
      </c>
      <c r="F3251" s="37">
        <v>54826.25</v>
      </c>
      <c r="G3251" s="37">
        <v>54826.25</v>
      </c>
      <c r="H3251" s="37">
        <v>54826.25</v>
      </c>
      <c r="I3251" s="37">
        <v>54826.25</v>
      </c>
      <c r="J3251" s="37">
        <v>54826.25</v>
      </c>
      <c r="K3251" s="37">
        <v>54826.25</v>
      </c>
      <c r="L3251" s="37">
        <v>54826.25</v>
      </c>
      <c r="M3251" s="37">
        <v>54826.25</v>
      </c>
      <c r="N3251" s="37">
        <v>54826.25</v>
      </c>
      <c r="O3251" s="37">
        <v>54826.25</v>
      </c>
      <c r="P3251" s="37">
        <v>54826.25</v>
      </c>
      <c r="Q3251" s="37">
        <v>54826.25</v>
      </c>
      <c r="R3251" s="37">
        <v>54826.25</v>
      </c>
      <c r="S3251" s="37">
        <v>54826.25</v>
      </c>
    </row>
    <row r="3252" spans="2:19">
      <c r="B3252" s="6">
        <v>2003</v>
      </c>
      <c r="C3252" s="37">
        <v>111734.3</v>
      </c>
      <c r="D3252" s="37">
        <v>111734.3</v>
      </c>
      <c r="E3252" s="37">
        <v>111734.3</v>
      </c>
      <c r="F3252" s="37">
        <v>111734.3</v>
      </c>
      <c r="G3252" s="37">
        <v>111734.3</v>
      </c>
      <c r="H3252" s="37">
        <v>111734.3</v>
      </c>
      <c r="I3252" s="37">
        <v>111734.3</v>
      </c>
      <c r="J3252" s="37">
        <v>111734.3</v>
      </c>
      <c r="K3252" s="37">
        <v>111734.3</v>
      </c>
      <c r="L3252" s="37">
        <v>111734.3</v>
      </c>
      <c r="M3252" s="37">
        <v>111734.3</v>
      </c>
      <c r="N3252" s="37">
        <v>111734.3</v>
      </c>
      <c r="O3252" s="37">
        <v>111734.3</v>
      </c>
      <c r="P3252" s="37">
        <v>111734.3</v>
      </c>
      <c r="Q3252" s="37">
        <v>111734.3</v>
      </c>
      <c r="R3252" s="37">
        <v>111734.3</v>
      </c>
      <c r="S3252" s="37">
        <v>111734.3</v>
      </c>
    </row>
    <row r="3253" spans="2:19">
      <c r="B3253" s="6">
        <v>2002</v>
      </c>
      <c r="C3253" s="37">
        <v>54459</v>
      </c>
      <c r="D3253" s="37">
        <v>54459</v>
      </c>
      <c r="E3253" s="37">
        <v>54459</v>
      </c>
      <c r="F3253" s="37">
        <v>54459</v>
      </c>
      <c r="G3253" s="37">
        <v>54459</v>
      </c>
      <c r="H3253" s="37">
        <v>54459</v>
      </c>
      <c r="I3253" s="37">
        <v>54459</v>
      </c>
      <c r="J3253" s="37">
        <v>54459</v>
      </c>
      <c r="K3253" s="37">
        <v>54459</v>
      </c>
      <c r="L3253" s="37">
        <v>54459</v>
      </c>
      <c r="M3253" s="37">
        <v>54459</v>
      </c>
      <c r="N3253" s="37">
        <v>54459</v>
      </c>
      <c r="O3253" s="37">
        <v>54459</v>
      </c>
      <c r="P3253" s="37">
        <v>54459</v>
      </c>
      <c r="Q3253" s="37">
        <v>54459</v>
      </c>
      <c r="R3253" s="37">
        <v>54459</v>
      </c>
      <c r="S3253" s="37">
        <v>54459</v>
      </c>
    </row>
    <row r="3254" spans="2:19">
      <c r="B3254" s="6">
        <v>2001</v>
      </c>
      <c r="C3254" s="37">
        <v>89130.97</v>
      </c>
      <c r="D3254" s="37">
        <v>89130.97</v>
      </c>
      <c r="E3254" s="37">
        <v>89130.97</v>
      </c>
      <c r="F3254" s="37">
        <v>89130.97</v>
      </c>
      <c r="G3254" s="37">
        <v>89130.97</v>
      </c>
      <c r="H3254" s="37">
        <v>89130.97</v>
      </c>
      <c r="I3254" s="37">
        <v>89130.97</v>
      </c>
      <c r="J3254" s="37">
        <v>89130.97</v>
      </c>
      <c r="K3254" s="37">
        <v>89130.97</v>
      </c>
      <c r="L3254" s="37">
        <v>89130.97</v>
      </c>
      <c r="M3254" s="37">
        <v>89130.97</v>
      </c>
      <c r="N3254" s="37">
        <v>89130.97</v>
      </c>
      <c r="O3254" s="37">
        <v>89130.97</v>
      </c>
      <c r="P3254" s="37">
        <v>89130.97</v>
      </c>
      <c r="Q3254" s="37">
        <v>89130.97</v>
      </c>
      <c r="R3254" s="37">
        <v>89130.97</v>
      </c>
      <c r="S3254" s="37">
        <v>89130.97</v>
      </c>
    </row>
    <row r="3255" spans="2:19">
      <c r="B3255" s="6">
        <v>2000</v>
      </c>
      <c r="C3255" s="37">
        <v>99539.86</v>
      </c>
      <c r="D3255" s="37">
        <v>99539.86</v>
      </c>
      <c r="E3255" s="37">
        <v>99539.86</v>
      </c>
      <c r="F3255" s="37">
        <v>99539.86</v>
      </c>
      <c r="G3255" s="37">
        <v>99539.86</v>
      </c>
      <c r="H3255" s="37">
        <v>99539.86</v>
      </c>
      <c r="I3255" s="37">
        <v>99539.86</v>
      </c>
      <c r="J3255" s="37">
        <v>99539.86</v>
      </c>
      <c r="K3255" s="37">
        <v>99539.86</v>
      </c>
      <c r="L3255" s="37">
        <v>99539.86</v>
      </c>
      <c r="M3255" s="37">
        <v>99539.86</v>
      </c>
      <c r="N3255" s="37">
        <v>99539.86</v>
      </c>
      <c r="O3255" s="37">
        <v>99539.86</v>
      </c>
      <c r="P3255" s="37">
        <v>99539.86</v>
      </c>
      <c r="Q3255" s="37">
        <v>99539.86</v>
      </c>
      <c r="R3255" s="37">
        <v>99539.86</v>
      </c>
      <c r="S3255" s="37">
        <v>99539.86</v>
      </c>
    </row>
    <row r="3256" spans="2:19">
      <c r="B3256" s="6">
        <v>1999</v>
      </c>
      <c r="C3256" s="37">
        <v>96048.52</v>
      </c>
      <c r="D3256" s="37">
        <v>96048.52</v>
      </c>
      <c r="E3256" s="37">
        <v>96048.52</v>
      </c>
      <c r="F3256" s="37">
        <v>96048.52</v>
      </c>
      <c r="G3256" s="37">
        <v>96048.52</v>
      </c>
      <c r="H3256" s="37">
        <v>96048.52</v>
      </c>
      <c r="I3256" s="37">
        <v>96048.52</v>
      </c>
      <c r="J3256" s="37">
        <v>96048.52</v>
      </c>
      <c r="K3256" s="37">
        <v>96048.52</v>
      </c>
      <c r="L3256" s="37">
        <v>96048.52</v>
      </c>
      <c r="M3256" s="37">
        <v>96048.52</v>
      </c>
      <c r="N3256" s="37">
        <v>96048.52</v>
      </c>
      <c r="O3256" s="37">
        <v>96048.52</v>
      </c>
      <c r="P3256" s="37">
        <v>96048.52</v>
      </c>
      <c r="Q3256" s="37">
        <v>96048.52</v>
      </c>
      <c r="R3256" s="37">
        <v>96048.52</v>
      </c>
      <c r="S3256" s="37">
        <v>96048.52</v>
      </c>
    </row>
    <row r="3257" spans="2:19">
      <c r="B3257" s="6">
        <v>1998</v>
      </c>
      <c r="C3257" s="37">
        <v>102907.75</v>
      </c>
      <c r="D3257" s="37">
        <v>102907.75</v>
      </c>
      <c r="E3257" s="37">
        <v>102907.75</v>
      </c>
      <c r="F3257" s="37">
        <v>102907.75</v>
      </c>
      <c r="G3257" s="37">
        <v>102907.75</v>
      </c>
      <c r="H3257" s="37">
        <v>102907.75</v>
      </c>
      <c r="I3257" s="37">
        <v>102907.75</v>
      </c>
      <c r="J3257" s="37">
        <v>102907.75</v>
      </c>
      <c r="K3257" s="37">
        <v>102907.75</v>
      </c>
      <c r="L3257" s="37">
        <v>102907.75</v>
      </c>
      <c r="M3257" s="37">
        <v>102907.75</v>
      </c>
      <c r="N3257" s="37">
        <v>102907.75</v>
      </c>
      <c r="O3257" s="37">
        <v>102907.75</v>
      </c>
      <c r="P3257" s="37">
        <v>102907.75</v>
      </c>
      <c r="Q3257" s="37">
        <v>102907.75</v>
      </c>
      <c r="R3257" s="37">
        <v>102907.75</v>
      </c>
      <c r="S3257" s="37">
        <v>102907.75</v>
      </c>
    </row>
    <row r="3258" spans="2:19">
      <c r="B3258" s="6">
        <v>1997</v>
      </c>
      <c r="C3258" s="37">
        <v>121711.23</v>
      </c>
      <c r="D3258" s="37">
        <v>121711.23</v>
      </c>
      <c r="E3258" s="37">
        <v>121711.23</v>
      </c>
      <c r="F3258" s="37">
        <v>121711.23</v>
      </c>
      <c r="G3258" s="37">
        <v>121711.23</v>
      </c>
      <c r="H3258" s="37">
        <v>121711.23</v>
      </c>
      <c r="I3258" s="37">
        <v>121711.23</v>
      </c>
      <c r="J3258" s="37">
        <v>121711.23</v>
      </c>
      <c r="K3258" s="37">
        <v>121711.23</v>
      </c>
      <c r="L3258" s="37">
        <v>121711.23</v>
      </c>
      <c r="M3258" s="37">
        <v>121711.23</v>
      </c>
      <c r="N3258" s="37">
        <v>121711.23</v>
      </c>
      <c r="O3258" s="37">
        <v>121711.23</v>
      </c>
      <c r="P3258" s="37">
        <v>121711.23</v>
      </c>
      <c r="Q3258" s="37">
        <v>121711.23</v>
      </c>
      <c r="R3258" s="37">
        <v>121711.23</v>
      </c>
      <c r="S3258" s="37">
        <v>121711.23</v>
      </c>
    </row>
    <row r="3259" spans="2:19">
      <c r="B3259" s="6">
        <v>1996</v>
      </c>
      <c r="C3259" s="37">
        <v>73285.02</v>
      </c>
      <c r="D3259" s="37">
        <v>73285.02</v>
      </c>
      <c r="E3259" s="37">
        <v>73285.02</v>
      </c>
      <c r="F3259" s="37">
        <v>73285.02</v>
      </c>
      <c r="G3259" s="37">
        <v>73285.02</v>
      </c>
      <c r="H3259" s="37">
        <v>73285.02</v>
      </c>
      <c r="I3259" s="37">
        <v>73285.02</v>
      </c>
      <c r="J3259" s="37">
        <v>73285.02</v>
      </c>
      <c r="K3259" s="37">
        <v>73285.02</v>
      </c>
      <c r="L3259" s="37">
        <v>73285.02</v>
      </c>
      <c r="M3259" s="37">
        <v>73285.02</v>
      </c>
      <c r="N3259" s="37">
        <v>73285.02</v>
      </c>
      <c r="O3259" s="37">
        <v>73285.02</v>
      </c>
      <c r="P3259" s="37">
        <v>73285.02</v>
      </c>
      <c r="Q3259" s="37">
        <v>73285.02</v>
      </c>
      <c r="R3259" s="37">
        <v>73285.02</v>
      </c>
      <c r="S3259" s="37">
        <v>73285.02</v>
      </c>
    </row>
    <row r="3260" spans="2:19">
      <c r="B3260" s="6">
        <v>1995</v>
      </c>
      <c r="C3260" s="37">
        <v>103056.91</v>
      </c>
      <c r="D3260" s="37">
        <v>103056.91</v>
      </c>
      <c r="E3260" s="37">
        <v>103056.91</v>
      </c>
      <c r="F3260" s="37">
        <v>103056.91</v>
      </c>
      <c r="G3260" s="37">
        <v>103056.91</v>
      </c>
      <c r="H3260" s="37">
        <v>103056.91</v>
      </c>
      <c r="I3260" s="37">
        <v>103056.91</v>
      </c>
      <c r="J3260" s="37">
        <v>103056.91</v>
      </c>
      <c r="K3260" s="37">
        <v>103056.91</v>
      </c>
      <c r="L3260" s="37">
        <v>103056.91</v>
      </c>
      <c r="M3260" s="37">
        <v>103056.91</v>
      </c>
      <c r="N3260" s="37">
        <v>103056.91</v>
      </c>
      <c r="O3260" s="37">
        <v>103056.91</v>
      </c>
      <c r="P3260" s="37">
        <v>103056.91</v>
      </c>
      <c r="Q3260" s="37">
        <v>103056.91</v>
      </c>
      <c r="R3260" s="37">
        <v>103056.91</v>
      </c>
      <c r="S3260" s="37">
        <v>103056.91</v>
      </c>
    </row>
    <row r="3261" spans="2:19">
      <c r="B3261" s="6">
        <v>1994</v>
      </c>
      <c r="C3261" s="37">
        <v>115358.53</v>
      </c>
      <c r="D3261" s="37">
        <v>115358.53</v>
      </c>
      <c r="E3261" s="37">
        <v>115358.53</v>
      </c>
      <c r="F3261" s="37">
        <v>115358.53</v>
      </c>
      <c r="G3261" s="37">
        <v>115358.53</v>
      </c>
      <c r="H3261" s="37">
        <v>115358.53</v>
      </c>
      <c r="I3261" s="37">
        <v>115358.53</v>
      </c>
      <c r="J3261" s="37">
        <v>115358.53</v>
      </c>
      <c r="K3261" s="37">
        <v>115358.53</v>
      </c>
      <c r="L3261" s="37">
        <v>115358.53</v>
      </c>
      <c r="M3261" s="37">
        <v>115358.53</v>
      </c>
      <c r="N3261" s="37">
        <v>115358.53</v>
      </c>
      <c r="O3261" s="37">
        <v>115358.53</v>
      </c>
      <c r="P3261" s="37">
        <v>115358.53</v>
      </c>
      <c r="Q3261" s="37">
        <v>115358.53</v>
      </c>
      <c r="R3261" s="37">
        <v>115358.53</v>
      </c>
      <c r="S3261" s="37">
        <v>115358.53</v>
      </c>
    </row>
    <row r="3262" spans="2:19">
      <c r="B3262" s="6">
        <v>1993</v>
      </c>
      <c r="C3262" s="37">
        <v>88958.26</v>
      </c>
      <c r="D3262" s="37">
        <v>88958.26</v>
      </c>
      <c r="E3262" s="37">
        <v>88958.26</v>
      </c>
      <c r="F3262" s="37">
        <v>88958.26</v>
      </c>
      <c r="G3262" s="37">
        <v>88958.26</v>
      </c>
      <c r="H3262" s="37">
        <v>88958.26</v>
      </c>
      <c r="I3262" s="37">
        <v>88958.26</v>
      </c>
      <c r="J3262" s="37">
        <v>88958.26</v>
      </c>
      <c r="K3262" s="37">
        <v>88958.26</v>
      </c>
      <c r="L3262" s="37">
        <v>88958.26</v>
      </c>
      <c r="M3262" s="37">
        <v>88958.26</v>
      </c>
      <c r="N3262" s="37">
        <v>88958.26</v>
      </c>
      <c r="O3262" s="37">
        <v>88958.26</v>
      </c>
      <c r="P3262" s="37">
        <v>88958.26</v>
      </c>
      <c r="Q3262" s="37">
        <v>88958.26</v>
      </c>
      <c r="R3262" s="37">
        <v>88958.26</v>
      </c>
      <c r="S3262" s="37">
        <v>88958.26</v>
      </c>
    </row>
    <row r="3263" spans="2:19">
      <c r="B3263" s="6">
        <v>1992</v>
      </c>
      <c r="C3263" s="37">
        <v>118941.91</v>
      </c>
      <c r="D3263" s="37">
        <v>118941.91</v>
      </c>
      <c r="E3263" s="37">
        <v>118941.91</v>
      </c>
      <c r="F3263" s="37">
        <v>118941.91</v>
      </c>
      <c r="G3263" s="37">
        <v>118941.91</v>
      </c>
      <c r="H3263" s="37">
        <v>118941.91</v>
      </c>
      <c r="I3263" s="37">
        <v>118941.91</v>
      </c>
      <c r="J3263" s="37">
        <v>118941.91</v>
      </c>
      <c r="K3263" s="37">
        <v>118941.91</v>
      </c>
      <c r="L3263" s="37">
        <v>118941.91</v>
      </c>
      <c r="M3263" s="37">
        <v>118941.91</v>
      </c>
      <c r="N3263" s="37">
        <v>118941.91</v>
      </c>
      <c r="O3263" s="37">
        <v>118941.91</v>
      </c>
      <c r="P3263" s="37">
        <v>118941.91</v>
      </c>
      <c r="Q3263" s="37">
        <v>118941.91</v>
      </c>
      <c r="R3263" s="37">
        <v>118941.91</v>
      </c>
      <c r="S3263" s="37">
        <v>118941.91</v>
      </c>
    </row>
    <row r="3264" spans="2:19">
      <c r="B3264" s="6">
        <v>1991</v>
      </c>
      <c r="C3264" s="37">
        <v>192247.12</v>
      </c>
      <c r="D3264" s="37">
        <v>192247.12</v>
      </c>
      <c r="E3264" s="37">
        <v>192247.12</v>
      </c>
      <c r="F3264" s="37">
        <v>192247.12</v>
      </c>
      <c r="G3264" s="37">
        <v>192247.12</v>
      </c>
      <c r="H3264" s="37">
        <v>192247.12</v>
      </c>
      <c r="I3264" s="37">
        <v>192247.12</v>
      </c>
      <c r="J3264" s="37">
        <v>192247.12</v>
      </c>
      <c r="K3264" s="37">
        <v>192247.12</v>
      </c>
      <c r="L3264" s="37">
        <v>192247.12</v>
      </c>
      <c r="M3264" s="37">
        <v>192247.12</v>
      </c>
      <c r="N3264" s="37">
        <v>192247.12</v>
      </c>
      <c r="O3264" s="37">
        <v>192247.12</v>
      </c>
      <c r="P3264" s="37">
        <v>192247.12</v>
      </c>
      <c r="Q3264" s="37">
        <v>192247.12</v>
      </c>
      <c r="R3264" s="37">
        <v>192247.12</v>
      </c>
      <c r="S3264" s="37">
        <v>192247.12</v>
      </c>
    </row>
    <row r="3265" spans="2:19">
      <c r="B3265" s="6">
        <v>1990</v>
      </c>
      <c r="C3265" s="37">
        <v>91175.07</v>
      </c>
      <c r="D3265" s="37">
        <v>91175.07</v>
      </c>
      <c r="E3265" s="37">
        <v>91175.07</v>
      </c>
      <c r="F3265" s="37">
        <v>91175.07</v>
      </c>
      <c r="G3265" s="37">
        <v>91175.07</v>
      </c>
      <c r="H3265" s="37">
        <v>91175.07</v>
      </c>
      <c r="I3265" s="37">
        <v>91175.07</v>
      </c>
      <c r="J3265" s="37">
        <v>91175.07</v>
      </c>
      <c r="K3265" s="37">
        <v>91175.07</v>
      </c>
      <c r="L3265" s="37">
        <v>91175.07</v>
      </c>
      <c r="M3265" s="37">
        <v>91175.07</v>
      </c>
      <c r="N3265" s="37">
        <v>91175.07</v>
      </c>
      <c r="O3265" s="37">
        <v>91175.07</v>
      </c>
      <c r="P3265" s="37">
        <v>91175.07</v>
      </c>
      <c r="Q3265" s="37">
        <v>91175.07</v>
      </c>
      <c r="R3265" s="37">
        <v>91175.07</v>
      </c>
      <c r="S3265" s="37">
        <v>91175.07</v>
      </c>
    </row>
    <row r="3266" spans="2:19">
      <c r="B3266" s="6">
        <v>1989</v>
      </c>
      <c r="C3266" s="37">
        <v>45022.47</v>
      </c>
      <c r="D3266" s="37">
        <v>45022.47</v>
      </c>
      <c r="E3266" s="37">
        <v>45022.47</v>
      </c>
      <c r="F3266" s="37">
        <v>45022.47</v>
      </c>
      <c r="G3266" s="37">
        <v>45022.47</v>
      </c>
      <c r="H3266" s="37">
        <v>45022.47</v>
      </c>
      <c r="I3266" s="37">
        <v>45022.47</v>
      </c>
      <c r="J3266" s="37">
        <v>45022.47</v>
      </c>
      <c r="K3266" s="37">
        <v>45022.47</v>
      </c>
      <c r="L3266" s="37">
        <v>45022.47</v>
      </c>
      <c r="M3266" s="37">
        <v>45022.47</v>
      </c>
      <c r="N3266" s="37">
        <v>45022.47</v>
      </c>
      <c r="O3266" s="37">
        <v>45022.47</v>
      </c>
      <c r="P3266" s="37">
        <v>45022.47</v>
      </c>
      <c r="Q3266" s="37">
        <v>45022.47</v>
      </c>
      <c r="R3266" s="37">
        <v>45022.47</v>
      </c>
      <c r="S3266" s="37">
        <v>45022.47</v>
      </c>
    </row>
    <row r="3267" spans="2:19">
      <c r="B3267" s="6">
        <v>1988</v>
      </c>
      <c r="C3267" s="37">
        <v>4138.3900000000003</v>
      </c>
      <c r="D3267" s="37">
        <v>4138.3900000000003</v>
      </c>
      <c r="E3267" s="37">
        <v>4138.3900000000003</v>
      </c>
      <c r="F3267" s="37">
        <v>4138.3900000000003</v>
      </c>
      <c r="G3267" s="37">
        <v>4138.3900000000003</v>
      </c>
      <c r="H3267" s="37">
        <v>4138.3900000000003</v>
      </c>
      <c r="I3267" s="37">
        <v>4138.3900000000003</v>
      </c>
      <c r="J3267" s="37">
        <v>4138.3900000000003</v>
      </c>
      <c r="K3267" s="37">
        <v>4138.3900000000003</v>
      </c>
      <c r="L3267" s="37">
        <v>4138.3900000000003</v>
      </c>
      <c r="M3267" s="37">
        <v>4138.3900000000003</v>
      </c>
      <c r="N3267" s="37">
        <v>4138.3900000000003</v>
      </c>
      <c r="O3267" s="37">
        <v>4138.3900000000003</v>
      </c>
      <c r="P3267" s="37">
        <v>4138.3900000000003</v>
      </c>
      <c r="Q3267" s="37">
        <v>4138.3900000000003</v>
      </c>
      <c r="R3267" s="37">
        <v>4138.3900000000003</v>
      </c>
      <c r="S3267" s="37">
        <v>4138.3900000000003</v>
      </c>
    </row>
    <row r="3268" spans="2:19">
      <c r="B3268" s="6">
        <v>1987</v>
      </c>
      <c r="C3268" s="37">
        <v>41369.14</v>
      </c>
      <c r="D3268" s="37">
        <v>41369.14</v>
      </c>
      <c r="E3268" s="37">
        <v>41369.14</v>
      </c>
      <c r="F3268" s="37">
        <v>41369.14</v>
      </c>
      <c r="G3268" s="37">
        <v>41369.14</v>
      </c>
      <c r="H3268" s="37">
        <v>41369.14</v>
      </c>
      <c r="I3268" s="37">
        <v>41369.14</v>
      </c>
      <c r="J3268" s="37">
        <v>41369.14</v>
      </c>
      <c r="K3268" s="37">
        <v>41369.14</v>
      </c>
      <c r="L3268" s="37">
        <v>41369.14</v>
      </c>
      <c r="M3268" s="37">
        <v>41369.14</v>
      </c>
      <c r="N3268" s="37">
        <v>41369.14</v>
      </c>
      <c r="O3268" s="37">
        <v>41369.14</v>
      </c>
      <c r="P3268" s="37">
        <v>41369.14</v>
      </c>
      <c r="Q3268" s="37">
        <v>41369.14</v>
      </c>
      <c r="R3268" s="37">
        <v>41369.14</v>
      </c>
      <c r="S3268" s="37">
        <v>41369.14</v>
      </c>
    </row>
    <row r="3269" spans="2:19">
      <c r="B3269" s="6">
        <v>1986</v>
      </c>
      <c r="C3269" s="37">
        <v>41964.07</v>
      </c>
      <c r="D3269" s="37">
        <v>41964.07</v>
      </c>
      <c r="E3269" s="37">
        <v>41964.07</v>
      </c>
      <c r="F3269" s="37">
        <v>41964.07</v>
      </c>
      <c r="G3269" s="37">
        <v>41964.07</v>
      </c>
      <c r="H3269" s="37">
        <v>41964.07</v>
      </c>
      <c r="I3269" s="37">
        <v>41964.07</v>
      </c>
      <c r="J3269" s="37">
        <v>41964.07</v>
      </c>
      <c r="K3269" s="37">
        <v>41964.07</v>
      </c>
      <c r="L3269" s="37">
        <v>41964.07</v>
      </c>
      <c r="M3269" s="37">
        <v>41964.07</v>
      </c>
      <c r="N3269" s="37">
        <v>41964.07</v>
      </c>
      <c r="O3269" s="37">
        <v>41964.07</v>
      </c>
      <c r="P3269" s="37">
        <v>41964.07</v>
      </c>
      <c r="Q3269" s="37">
        <v>41964.07</v>
      </c>
      <c r="R3269" s="37">
        <v>41964.07</v>
      </c>
      <c r="S3269" s="37">
        <v>41964.07</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105893.66</v>
      </c>
      <c r="D3272" s="37">
        <v>105893.66</v>
      </c>
      <c r="E3272" s="37">
        <v>105893.66</v>
      </c>
      <c r="F3272" s="37">
        <v>105893.66</v>
      </c>
      <c r="G3272" s="37">
        <v>105893.66</v>
      </c>
      <c r="H3272" s="37">
        <v>105893.66</v>
      </c>
      <c r="I3272" s="37">
        <v>105893.66</v>
      </c>
      <c r="J3272" s="37">
        <v>105893.66</v>
      </c>
      <c r="K3272" s="37">
        <v>105893.66</v>
      </c>
      <c r="L3272" s="37">
        <v>105893.66</v>
      </c>
      <c r="M3272" s="37">
        <v>105893.66</v>
      </c>
      <c r="N3272" s="37">
        <v>105893.66</v>
      </c>
      <c r="O3272" s="37">
        <v>105893.66</v>
      </c>
      <c r="P3272" s="37">
        <v>105893.66</v>
      </c>
      <c r="Q3272" s="37">
        <v>105893.66</v>
      </c>
      <c r="R3272" s="37">
        <v>105893.66</v>
      </c>
      <c r="S3272" s="37">
        <v>105893.66</v>
      </c>
    </row>
    <row r="3273" spans="2:19">
      <c r="B3273" s="6">
        <v>1982</v>
      </c>
      <c r="C3273" s="37">
        <v>86726.86</v>
      </c>
      <c r="D3273" s="37">
        <v>86726.86</v>
      </c>
      <c r="E3273" s="37">
        <v>86726.86</v>
      </c>
      <c r="F3273" s="37">
        <v>86726.86</v>
      </c>
      <c r="G3273" s="37">
        <v>86726.86</v>
      </c>
      <c r="H3273" s="37">
        <v>86726.86</v>
      </c>
      <c r="I3273" s="37">
        <v>86726.86</v>
      </c>
      <c r="J3273" s="37">
        <v>86726.86</v>
      </c>
      <c r="K3273" s="37">
        <v>86726.86</v>
      </c>
      <c r="L3273" s="37">
        <v>86726.86</v>
      </c>
      <c r="M3273" s="37">
        <v>86726.86</v>
      </c>
      <c r="N3273" s="37">
        <v>86726.86</v>
      </c>
      <c r="O3273" s="37">
        <v>86726.86</v>
      </c>
      <c r="P3273" s="37">
        <v>86726.86</v>
      </c>
      <c r="Q3273" s="37">
        <v>86726.86</v>
      </c>
      <c r="R3273" s="37">
        <v>86726.86</v>
      </c>
      <c r="S3273" s="37">
        <v>86726.86</v>
      </c>
    </row>
    <row r="3274" spans="2:19">
      <c r="B3274" s="6">
        <v>1981</v>
      </c>
      <c r="C3274" s="37">
        <v>114396.96</v>
      </c>
      <c r="D3274" s="37">
        <v>114396.96</v>
      </c>
      <c r="E3274" s="37">
        <v>114396.96</v>
      </c>
      <c r="F3274" s="37">
        <v>114396.96</v>
      </c>
      <c r="G3274" s="37">
        <v>114396.96</v>
      </c>
      <c r="H3274" s="37">
        <v>114396.96</v>
      </c>
      <c r="I3274" s="37">
        <v>114396.96</v>
      </c>
      <c r="J3274" s="37">
        <v>114396.96</v>
      </c>
      <c r="K3274" s="37">
        <v>114396.96</v>
      </c>
      <c r="L3274" s="37">
        <v>114396.96</v>
      </c>
      <c r="M3274" s="37">
        <v>114396.96</v>
      </c>
      <c r="N3274" s="37">
        <v>114396.96</v>
      </c>
      <c r="O3274" s="37">
        <v>114396.96</v>
      </c>
      <c r="P3274" s="37">
        <v>114396.96</v>
      </c>
      <c r="Q3274" s="37">
        <v>114396.96</v>
      </c>
      <c r="R3274" s="37">
        <v>114396.96</v>
      </c>
      <c r="S3274" s="37">
        <v>114396.96</v>
      </c>
    </row>
    <row r="3275" spans="2:19">
      <c r="B3275" s="6">
        <v>1980</v>
      </c>
      <c r="C3275" s="37">
        <v>116525.98</v>
      </c>
      <c r="D3275" s="37">
        <v>116525.98</v>
      </c>
      <c r="E3275" s="37">
        <v>116525.98</v>
      </c>
      <c r="F3275" s="37">
        <v>116525.98</v>
      </c>
      <c r="G3275" s="37">
        <v>116525.98</v>
      </c>
      <c r="H3275" s="37">
        <v>116525.98</v>
      </c>
      <c r="I3275" s="37">
        <v>116525.98</v>
      </c>
      <c r="J3275" s="37">
        <v>116525.98</v>
      </c>
      <c r="K3275" s="37">
        <v>116525.98</v>
      </c>
      <c r="L3275" s="37">
        <v>116525.98</v>
      </c>
      <c r="M3275" s="37">
        <v>116525.98</v>
      </c>
      <c r="N3275" s="37">
        <v>116525.98</v>
      </c>
      <c r="O3275" s="37">
        <v>116525.98</v>
      </c>
      <c r="P3275" s="37">
        <v>116525.98</v>
      </c>
      <c r="Q3275" s="37">
        <v>116525.98</v>
      </c>
      <c r="R3275" s="37">
        <v>116525.98</v>
      </c>
      <c r="S3275" s="37">
        <v>116525.98</v>
      </c>
    </row>
    <row r="3276" spans="2:19">
      <c r="B3276" s="6">
        <v>1979</v>
      </c>
      <c r="C3276" s="37">
        <v>63659.93</v>
      </c>
      <c r="D3276" s="37">
        <v>63659.93</v>
      </c>
      <c r="E3276" s="37">
        <v>63659.93</v>
      </c>
      <c r="F3276" s="37">
        <v>63659.93</v>
      </c>
      <c r="G3276" s="37">
        <v>63659.93</v>
      </c>
      <c r="H3276" s="37">
        <v>63659.93</v>
      </c>
      <c r="I3276" s="37">
        <v>63659.93</v>
      </c>
      <c r="J3276" s="37">
        <v>63659.93</v>
      </c>
      <c r="K3276" s="37">
        <v>63659.93</v>
      </c>
      <c r="L3276" s="37">
        <v>63659.93</v>
      </c>
      <c r="M3276" s="37">
        <v>63659.93</v>
      </c>
      <c r="N3276" s="37">
        <v>63659.93</v>
      </c>
      <c r="O3276" s="37">
        <v>63659.93</v>
      </c>
      <c r="P3276" s="37">
        <v>63659.93</v>
      </c>
      <c r="Q3276" s="37">
        <v>63659.93</v>
      </c>
      <c r="R3276" s="37">
        <v>63659.93</v>
      </c>
      <c r="S3276" s="37">
        <v>63659.93</v>
      </c>
    </row>
    <row r="3277" spans="2:19">
      <c r="B3277" s="6">
        <v>1978</v>
      </c>
      <c r="C3277" s="37">
        <v>70135.95</v>
      </c>
      <c r="D3277" s="37">
        <v>70135.95</v>
      </c>
      <c r="E3277" s="37">
        <v>70135.95</v>
      </c>
      <c r="F3277" s="37">
        <v>70135.95</v>
      </c>
      <c r="G3277" s="37">
        <v>70135.95</v>
      </c>
      <c r="H3277" s="37">
        <v>70135.95</v>
      </c>
      <c r="I3277" s="37">
        <v>70135.95</v>
      </c>
      <c r="J3277" s="37">
        <v>70135.95</v>
      </c>
      <c r="K3277" s="37">
        <v>70135.95</v>
      </c>
      <c r="L3277" s="37">
        <v>70135.95</v>
      </c>
      <c r="M3277" s="37">
        <v>70135.95</v>
      </c>
      <c r="N3277" s="37">
        <v>70135.95</v>
      </c>
      <c r="O3277" s="37">
        <v>70135.95</v>
      </c>
      <c r="P3277" s="37">
        <v>70135.95</v>
      </c>
      <c r="Q3277" s="37">
        <v>70135.95</v>
      </c>
      <c r="R3277" s="37">
        <v>70135.95</v>
      </c>
      <c r="S3277" s="37">
        <v>70135.95</v>
      </c>
    </row>
    <row r="3278" spans="2:19">
      <c r="B3278" s="6">
        <v>1977</v>
      </c>
      <c r="C3278" s="37">
        <v>74331.100000000006</v>
      </c>
      <c r="D3278" s="37">
        <v>74331.100000000006</v>
      </c>
      <c r="E3278" s="37">
        <v>74331.100000000006</v>
      </c>
      <c r="F3278" s="37">
        <v>74331.100000000006</v>
      </c>
      <c r="G3278" s="37">
        <v>74331.100000000006</v>
      </c>
      <c r="H3278" s="37">
        <v>74331.100000000006</v>
      </c>
      <c r="I3278" s="37">
        <v>74331.100000000006</v>
      </c>
      <c r="J3278" s="37">
        <v>74331.100000000006</v>
      </c>
      <c r="K3278" s="37">
        <v>74331.100000000006</v>
      </c>
      <c r="L3278" s="37">
        <v>74331.100000000006</v>
      </c>
      <c r="M3278" s="37">
        <v>74331.100000000006</v>
      </c>
      <c r="N3278" s="37">
        <v>74331.100000000006</v>
      </c>
      <c r="O3278" s="37">
        <v>74331.100000000006</v>
      </c>
      <c r="P3278" s="37">
        <v>74331.100000000006</v>
      </c>
      <c r="Q3278" s="37">
        <v>74331.100000000006</v>
      </c>
      <c r="R3278" s="37">
        <v>74331.100000000006</v>
      </c>
      <c r="S3278" s="37">
        <v>74331.100000000006</v>
      </c>
    </row>
    <row r="3279" spans="2:19">
      <c r="B3279" s="6">
        <v>1976</v>
      </c>
      <c r="C3279" s="37">
        <v>83628.429999999993</v>
      </c>
      <c r="D3279" s="37">
        <v>83628.429999999993</v>
      </c>
      <c r="E3279" s="37">
        <v>83628.429999999993</v>
      </c>
      <c r="F3279" s="37">
        <v>83628.429999999993</v>
      </c>
      <c r="G3279" s="37">
        <v>83628.429999999993</v>
      </c>
      <c r="H3279" s="37">
        <v>83628.429999999993</v>
      </c>
      <c r="I3279" s="37">
        <v>83628.429999999993</v>
      </c>
      <c r="J3279" s="37">
        <v>83628.429999999993</v>
      </c>
      <c r="K3279" s="37">
        <v>83628.429999999993</v>
      </c>
      <c r="L3279" s="37">
        <v>83628.429999999993</v>
      </c>
      <c r="M3279" s="37">
        <v>83628.429999999993</v>
      </c>
      <c r="N3279" s="37">
        <v>83628.429999999993</v>
      </c>
      <c r="O3279" s="37">
        <v>83628.429999999993</v>
      </c>
      <c r="P3279" s="37">
        <v>83628.429999999993</v>
      </c>
      <c r="Q3279" s="37">
        <v>83628.429999999993</v>
      </c>
      <c r="R3279" s="37">
        <v>83628.429999999993</v>
      </c>
      <c r="S3279" s="37">
        <v>83628.429999999993</v>
      </c>
    </row>
    <row r="3280" spans="2:19">
      <c r="B3280" s="6">
        <v>1975</v>
      </c>
      <c r="C3280" s="37">
        <v>59432.060000000005</v>
      </c>
      <c r="D3280" s="37">
        <v>59432.060000000005</v>
      </c>
      <c r="E3280" s="37">
        <v>59432.060000000005</v>
      </c>
      <c r="F3280" s="37">
        <v>59432.060000000005</v>
      </c>
      <c r="G3280" s="37">
        <v>59432.060000000005</v>
      </c>
      <c r="H3280" s="37">
        <v>59432.060000000005</v>
      </c>
      <c r="I3280" s="37">
        <v>59432.060000000005</v>
      </c>
      <c r="J3280" s="37">
        <v>59432.060000000005</v>
      </c>
      <c r="K3280" s="37">
        <v>59432.060000000005</v>
      </c>
      <c r="L3280" s="37">
        <v>59432.060000000005</v>
      </c>
      <c r="M3280" s="37">
        <v>59432.060000000005</v>
      </c>
      <c r="N3280" s="37">
        <v>59432.060000000005</v>
      </c>
      <c r="O3280" s="37">
        <v>59432.060000000005</v>
      </c>
      <c r="P3280" s="37">
        <v>59432.060000000005</v>
      </c>
      <c r="Q3280" s="37">
        <v>59432.060000000005</v>
      </c>
      <c r="R3280" s="37">
        <v>59432.060000000005</v>
      </c>
      <c r="S3280" s="37">
        <v>59432.060000000005</v>
      </c>
    </row>
    <row r="3281" spans="2:19">
      <c r="B3281" s="6">
        <v>1974</v>
      </c>
      <c r="C3281" s="37">
        <v>101812.01999999999</v>
      </c>
      <c r="D3281" s="37">
        <v>101812.01999999999</v>
      </c>
      <c r="E3281" s="37">
        <v>101812.01999999999</v>
      </c>
      <c r="F3281" s="37">
        <v>101812.01999999999</v>
      </c>
      <c r="G3281" s="37">
        <v>101812.01999999999</v>
      </c>
      <c r="H3281" s="37">
        <v>101812.01999999999</v>
      </c>
      <c r="I3281" s="37">
        <v>101812.01999999999</v>
      </c>
      <c r="J3281" s="37">
        <v>101812.01999999999</v>
      </c>
      <c r="K3281" s="37">
        <v>101812.01999999999</v>
      </c>
      <c r="L3281" s="37">
        <v>101812.01999999999</v>
      </c>
      <c r="M3281" s="37">
        <v>101812.01999999999</v>
      </c>
      <c r="N3281" s="37">
        <v>101812.01999999999</v>
      </c>
      <c r="O3281" s="37">
        <v>101812.01999999999</v>
      </c>
      <c r="P3281" s="37">
        <v>101812.01999999999</v>
      </c>
      <c r="Q3281" s="37">
        <v>101812.01999999999</v>
      </c>
      <c r="R3281" s="37">
        <v>101812.01999999999</v>
      </c>
      <c r="S3281" s="37">
        <v>101812.01999999999</v>
      </c>
    </row>
    <row r="3282" spans="2:19">
      <c r="B3282" s="6">
        <v>1973</v>
      </c>
      <c r="C3282" s="37">
        <v>129371.16</v>
      </c>
      <c r="D3282" s="37">
        <v>129371.16</v>
      </c>
      <c r="E3282" s="37">
        <v>129371.16</v>
      </c>
      <c r="F3282" s="37">
        <v>129371.16</v>
      </c>
      <c r="G3282" s="37">
        <v>129371.16</v>
      </c>
      <c r="H3282" s="37">
        <v>129371.16</v>
      </c>
      <c r="I3282" s="37">
        <v>129371.16</v>
      </c>
      <c r="J3282" s="37">
        <v>129371.16</v>
      </c>
      <c r="K3282" s="37">
        <v>129371.16</v>
      </c>
      <c r="L3282" s="37">
        <v>129371.16</v>
      </c>
      <c r="M3282" s="37">
        <v>129371.16</v>
      </c>
      <c r="N3282" s="37">
        <v>129371.16</v>
      </c>
      <c r="O3282" s="37">
        <v>129371.16</v>
      </c>
      <c r="P3282" s="37">
        <v>129371.16</v>
      </c>
      <c r="Q3282" s="37">
        <v>129371.16</v>
      </c>
      <c r="R3282" s="37">
        <v>129371.16</v>
      </c>
      <c r="S3282" s="37">
        <v>129371.16</v>
      </c>
    </row>
    <row r="3283" spans="2:19">
      <c r="B3283" s="6">
        <v>1972</v>
      </c>
      <c r="C3283" s="37">
        <v>117811.36</v>
      </c>
      <c r="D3283" s="37">
        <v>117811.36</v>
      </c>
      <c r="E3283" s="37">
        <v>117811.36</v>
      </c>
      <c r="F3283" s="37">
        <v>117811.36</v>
      </c>
      <c r="G3283" s="37">
        <v>117811.36</v>
      </c>
      <c r="H3283" s="37">
        <v>117811.36</v>
      </c>
      <c r="I3283" s="37">
        <v>117811.36</v>
      </c>
      <c r="J3283" s="37">
        <v>117811.36</v>
      </c>
      <c r="K3283" s="37">
        <v>117811.36</v>
      </c>
      <c r="L3283" s="37">
        <v>117811.36</v>
      </c>
      <c r="M3283" s="37">
        <v>117811.36</v>
      </c>
      <c r="N3283" s="37">
        <v>117811.36</v>
      </c>
      <c r="O3283" s="37">
        <v>117811.36</v>
      </c>
      <c r="P3283" s="37">
        <v>117811.36</v>
      </c>
      <c r="Q3283" s="37">
        <v>117811.36</v>
      </c>
      <c r="R3283" s="37">
        <v>117811.36</v>
      </c>
      <c r="S3283" s="37">
        <v>117811.36</v>
      </c>
    </row>
    <row r="3284" spans="2:19">
      <c r="B3284" s="6">
        <v>1971</v>
      </c>
      <c r="C3284" s="37">
        <v>172590.66999999998</v>
      </c>
      <c r="D3284" s="37">
        <v>172590.66999999998</v>
      </c>
      <c r="E3284" s="37">
        <v>172590.66999999998</v>
      </c>
      <c r="F3284" s="37">
        <v>172590.66999999998</v>
      </c>
      <c r="G3284" s="37">
        <v>172590.66999999998</v>
      </c>
      <c r="H3284" s="37">
        <v>172590.66999999998</v>
      </c>
      <c r="I3284" s="37">
        <v>172590.66999999998</v>
      </c>
      <c r="J3284" s="37">
        <v>172590.66999999998</v>
      </c>
      <c r="K3284" s="37">
        <v>172590.66999999998</v>
      </c>
      <c r="L3284" s="37">
        <v>172590.66999999998</v>
      </c>
      <c r="M3284" s="37">
        <v>172590.66999999998</v>
      </c>
      <c r="N3284" s="37">
        <v>172590.66999999998</v>
      </c>
      <c r="O3284" s="37">
        <v>172590.66999999998</v>
      </c>
      <c r="P3284" s="37">
        <v>172590.66999999998</v>
      </c>
      <c r="Q3284" s="37">
        <v>172590.66999999998</v>
      </c>
      <c r="R3284" s="37">
        <v>172590.66999999998</v>
      </c>
      <c r="S3284" s="37">
        <v>172590.66999999998</v>
      </c>
    </row>
    <row r="3285" spans="2:19">
      <c r="B3285" s="6">
        <v>1970</v>
      </c>
      <c r="C3285" s="37">
        <v>182770.49</v>
      </c>
      <c r="D3285" s="37">
        <v>182770.49</v>
      </c>
      <c r="E3285" s="37">
        <v>182770.49</v>
      </c>
      <c r="F3285" s="37">
        <v>182770.49</v>
      </c>
      <c r="G3285" s="37">
        <v>182770.49</v>
      </c>
      <c r="H3285" s="37">
        <v>182770.49</v>
      </c>
      <c r="I3285" s="37">
        <v>182770.49</v>
      </c>
      <c r="J3285" s="37">
        <v>182770.49</v>
      </c>
      <c r="K3285" s="37">
        <v>182770.49</v>
      </c>
      <c r="L3285" s="37">
        <v>182770.49</v>
      </c>
      <c r="M3285" s="37">
        <v>182770.49</v>
      </c>
      <c r="N3285" s="37">
        <v>182770.49</v>
      </c>
      <c r="O3285" s="37">
        <v>182770.49</v>
      </c>
      <c r="P3285" s="37">
        <v>182770.49</v>
      </c>
      <c r="Q3285" s="37">
        <v>182770.49</v>
      </c>
      <c r="R3285" s="37">
        <v>182770.49</v>
      </c>
      <c r="S3285" s="37">
        <v>182770.49</v>
      </c>
    </row>
    <row r="3286" spans="2:19">
      <c r="B3286" s="6">
        <v>1969</v>
      </c>
      <c r="C3286" s="37">
        <v>114885.24</v>
      </c>
      <c r="D3286" s="37">
        <v>114885.24</v>
      </c>
      <c r="E3286" s="37">
        <v>114885.24</v>
      </c>
      <c r="F3286" s="37">
        <v>114885.24</v>
      </c>
      <c r="G3286" s="37">
        <v>114885.24</v>
      </c>
      <c r="H3286" s="37">
        <v>114885.24</v>
      </c>
      <c r="I3286" s="37">
        <v>114885.24</v>
      </c>
      <c r="J3286" s="37">
        <v>114885.24</v>
      </c>
      <c r="K3286" s="37">
        <v>114885.24</v>
      </c>
      <c r="L3286" s="37">
        <v>114885.24</v>
      </c>
      <c r="M3286" s="37">
        <v>114885.24</v>
      </c>
      <c r="N3286" s="37">
        <v>114885.24</v>
      </c>
      <c r="O3286" s="37">
        <v>114885.24</v>
      </c>
      <c r="P3286" s="37">
        <v>114885.24</v>
      </c>
      <c r="Q3286" s="37">
        <v>114885.24</v>
      </c>
      <c r="R3286" s="37">
        <v>114885.24</v>
      </c>
      <c r="S3286" s="37">
        <v>114885.24</v>
      </c>
    </row>
    <row r="3287" spans="2:19">
      <c r="B3287" s="6">
        <v>1968</v>
      </c>
      <c r="C3287" s="37">
        <v>114540.10999999999</v>
      </c>
      <c r="D3287" s="37">
        <v>114540.10999999999</v>
      </c>
      <c r="E3287" s="37">
        <v>114540.10999999999</v>
      </c>
      <c r="F3287" s="37">
        <v>114540.10999999999</v>
      </c>
      <c r="G3287" s="37">
        <v>114540.10999999999</v>
      </c>
      <c r="H3287" s="37">
        <v>114540.10999999999</v>
      </c>
      <c r="I3287" s="37">
        <v>114540.10999999999</v>
      </c>
      <c r="J3287" s="37">
        <v>114540.10999999999</v>
      </c>
      <c r="K3287" s="37">
        <v>114540.10999999999</v>
      </c>
      <c r="L3287" s="37">
        <v>114540.10999999999</v>
      </c>
      <c r="M3287" s="37">
        <v>114540.10999999999</v>
      </c>
      <c r="N3287" s="37">
        <v>114540.10999999999</v>
      </c>
      <c r="O3287" s="37">
        <v>114540.10999999999</v>
      </c>
      <c r="P3287" s="37">
        <v>114540.10999999999</v>
      </c>
      <c r="Q3287" s="37">
        <v>114540.10999999999</v>
      </c>
      <c r="R3287" s="37">
        <v>114540.10999999999</v>
      </c>
      <c r="S3287" s="37">
        <v>114540.10999999999</v>
      </c>
    </row>
    <row r="3288" spans="2:19">
      <c r="B3288" s="6">
        <v>1967</v>
      </c>
      <c r="C3288" s="37">
        <v>56963.54</v>
      </c>
      <c r="D3288" s="37">
        <v>56963.54</v>
      </c>
      <c r="E3288" s="37">
        <v>56963.54</v>
      </c>
      <c r="F3288" s="37">
        <v>56963.54</v>
      </c>
      <c r="G3288" s="37">
        <v>56963.54</v>
      </c>
      <c r="H3288" s="37">
        <v>56963.54</v>
      </c>
      <c r="I3288" s="37">
        <v>56963.54</v>
      </c>
      <c r="J3288" s="37">
        <v>56963.54</v>
      </c>
      <c r="K3288" s="37">
        <v>56963.54</v>
      </c>
      <c r="L3288" s="37">
        <v>56963.54</v>
      </c>
      <c r="M3288" s="37">
        <v>56963.54</v>
      </c>
      <c r="N3288" s="37">
        <v>56963.54</v>
      </c>
      <c r="O3288" s="37">
        <v>56963.54</v>
      </c>
      <c r="P3288" s="37">
        <v>56963.54</v>
      </c>
      <c r="Q3288" s="37">
        <v>56963.54</v>
      </c>
      <c r="R3288" s="37">
        <v>56963.54</v>
      </c>
      <c r="S3288" s="37">
        <v>56963.54</v>
      </c>
    </row>
    <row r="3289" spans="2:19">
      <c r="B3289" s="6">
        <v>1966</v>
      </c>
      <c r="C3289" s="37">
        <v>63508.06</v>
      </c>
      <c r="D3289" s="37">
        <v>63508.06</v>
      </c>
      <c r="E3289" s="37">
        <v>63508.06</v>
      </c>
      <c r="F3289" s="37">
        <v>63508.06</v>
      </c>
      <c r="G3289" s="37">
        <v>63508.06</v>
      </c>
      <c r="H3289" s="37">
        <v>63508.06</v>
      </c>
      <c r="I3289" s="37">
        <v>63508.06</v>
      </c>
      <c r="J3289" s="37">
        <v>63508.06</v>
      </c>
      <c r="K3289" s="37">
        <v>63508.06</v>
      </c>
      <c r="L3289" s="37">
        <v>63508.06</v>
      </c>
      <c r="M3289" s="37">
        <v>63508.06</v>
      </c>
      <c r="N3289" s="37">
        <v>63508.06</v>
      </c>
      <c r="O3289" s="37">
        <v>63508.06</v>
      </c>
      <c r="P3289" s="37">
        <v>63508.06</v>
      </c>
      <c r="Q3289" s="37">
        <v>63508.06</v>
      </c>
      <c r="R3289" s="37">
        <v>63508.06</v>
      </c>
      <c r="S3289" s="37">
        <v>63508.06</v>
      </c>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3690245.5300000012</v>
      </c>
      <c r="D3326" s="11">
        <f>SUM(D3248:D3325)</f>
        <v>3775622.29</v>
      </c>
      <c r="E3326" s="11">
        <f>SUM(E3247:E3325)</f>
        <v>3892373.8100000005</v>
      </c>
      <c r="F3326" s="11">
        <f>SUM(F3246:F3325)</f>
        <v>4110987.3900000006</v>
      </c>
      <c r="G3326" s="11">
        <f>SUM(G3245:G3325)</f>
        <v>4210052.3900000006</v>
      </c>
      <c r="H3326" s="11">
        <f>SUM(H3239:H3325)</f>
        <v>4299361.04</v>
      </c>
      <c r="I3326" s="11">
        <f>SUM(I3239:I3325)</f>
        <v>4306409.01</v>
      </c>
      <c r="J3326" s="11">
        <f t="shared" ref="J3326" si="133">SUM(J3239:J3325)</f>
        <v>4405935.8100000015</v>
      </c>
      <c r="K3326" s="11">
        <f>SUM(K3239:K3325)</f>
        <v>4469919.7100000009</v>
      </c>
      <c r="L3326" s="11">
        <f t="shared" ref="L3326" si="134">SUM(L3239:L3325)</f>
        <v>4531914.1400000015</v>
      </c>
      <c r="M3326" s="11">
        <f>SUM(M3239:M3325)</f>
        <v>4577611.4800000004</v>
      </c>
      <c r="N3326" s="11">
        <f>SUM(N3234:N3325)</f>
        <v>4640362.0200000005</v>
      </c>
      <c r="O3326" s="11">
        <f>SUM(O3234:O3325)</f>
        <v>4708275.1900000004</v>
      </c>
      <c r="P3326" s="11">
        <f>SUM(P3234:P3325)</f>
        <v>4746959.8900000015</v>
      </c>
      <c r="Q3326" s="11">
        <f>SUM(Q3234:Q3325)</f>
        <v>4760300.1300000008</v>
      </c>
      <c r="R3326" s="11">
        <f>SUM(R3233:R3325)</f>
        <v>4775207.5600000015</v>
      </c>
      <c r="S3326" s="11">
        <f>SUM(S3233:S3325)</f>
        <v>4838723.830000001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135">SUM(J3334:J3420)</f>
        <v>0</v>
      </c>
      <c r="K3421" s="11">
        <f>SUM(K3334:K3420)</f>
        <v>0</v>
      </c>
      <c r="L3421" s="11">
        <f t="shared" ref="L3421" si="136">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114587.29</v>
      </c>
      <c r="D3450" s="37">
        <v>114587.29</v>
      </c>
      <c r="E3450" s="37">
        <v>114587.29</v>
      </c>
      <c r="F3450" s="37">
        <v>114587.29</v>
      </c>
      <c r="G3450" s="37">
        <v>114587.29</v>
      </c>
      <c r="H3450" s="37">
        <v>114587.29</v>
      </c>
      <c r="I3450" s="37">
        <v>114587.29</v>
      </c>
      <c r="J3450" s="37">
        <v>114587.29</v>
      </c>
      <c r="K3450" s="37">
        <v>114587.29</v>
      </c>
      <c r="L3450" s="37">
        <v>114587.29</v>
      </c>
      <c r="M3450" s="37">
        <v>114587.29</v>
      </c>
      <c r="N3450" s="37">
        <v>114587.29</v>
      </c>
      <c r="O3450" s="37">
        <v>114587.29</v>
      </c>
      <c r="P3450" s="37">
        <v>114587.29</v>
      </c>
      <c r="Q3450" s="37">
        <v>114587.29</v>
      </c>
      <c r="R3450" s="37">
        <v>114587.29</v>
      </c>
      <c r="S3450" s="37">
        <v>114587.29</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33872.06</v>
      </c>
      <c r="D3452" s="37">
        <v>33872.06</v>
      </c>
      <c r="E3452" s="37">
        <v>33872.06</v>
      </c>
      <c r="F3452" s="37">
        <v>33872.06</v>
      </c>
      <c r="G3452" s="37">
        <v>33872.06</v>
      </c>
      <c r="H3452" s="37">
        <v>33872.06</v>
      </c>
      <c r="I3452" s="37">
        <v>33872.06</v>
      </c>
      <c r="J3452" s="37">
        <v>33872.06</v>
      </c>
      <c r="K3452" s="37">
        <v>33872.06</v>
      </c>
      <c r="L3452" s="37">
        <v>33872.06</v>
      </c>
      <c r="M3452" s="37">
        <v>33872.06</v>
      </c>
      <c r="N3452" s="37">
        <v>33872.06</v>
      </c>
      <c r="O3452" s="37">
        <v>33872.06</v>
      </c>
      <c r="P3452" s="37">
        <v>33872.06</v>
      </c>
      <c r="Q3452" s="37">
        <v>33872.06</v>
      </c>
      <c r="R3452" s="37">
        <v>33872.06</v>
      </c>
      <c r="S3452" s="37">
        <v>33872.06</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3424.17</v>
      </c>
      <c r="D3459" s="37">
        <v>3424.17</v>
      </c>
      <c r="E3459" s="37">
        <v>3424.17</v>
      </c>
      <c r="F3459" s="37">
        <v>3424.17</v>
      </c>
      <c r="G3459" s="37">
        <v>3424.17</v>
      </c>
      <c r="H3459" s="37">
        <v>3424.17</v>
      </c>
      <c r="I3459" s="37">
        <v>3424.17</v>
      </c>
      <c r="J3459" s="37">
        <v>3424.17</v>
      </c>
      <c r="K3459" s="37">
        <v>3424.17</v>
      </c>
      <c r="L3459" s="37">
        <v>3424.17</v>
      </c>
      <c r="M3459" s="37">
        <v>3424.17</v>
      </c>
      <c r="N3459" s="37">
        <v>3424.17</v>
      </c>
      <c r="O3459" s="37">
        <v>3424.17</v>
      </c>
      <c r="P3459" s="37">
        <v>3424.17</v>
      </c>
      <c r="Q3459" s="37">
        <v>3424.17</v>
      </c>
      <c r="R3459" s="37">
        <v>3424.17</v>
      </c>
      <c r="S3459" s="37">
        <v>3424.17</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76756.59</v>
      </c>
      <c r="D3461" s="37">
        <v>76756.59</v>
      </c>
      <c r="E3461" s="37">
        <v>76756.59</v>
      </c>
      <c r="F3461" s="37">
        <v>76756.59</v>
      </c>
      <c r="G3461" s="37">
        <v>76756.59</v>
      </c>
      <c r="H3461" s="37">
        <v>76756.59</v>
      </c>
      <c r="I3461" s="37">
        <v>76756.59</v>
      </c>
      <c r="J3461" s="37">
        <v>76756.59</v>
      </c>
      <c r="K3461" s="37">
        <v>76756.59</v>
      </c>
      <c r="L3461" s="37">
        <v>76756.59</v>
      </c>
      <c r="M3461" s="37">
        <v>76756.59</v>
      </c>
      <c r="N3461" s="37">
        <v>76756.59</v>
      </c>
      <c r="O3461" s="37">
        <v>76756.59</v>
      </c>
      <c r="P3461" s="37">
        <v>76756.59</v>
      </c>
      <c r="Q3461" s="37">
        <v>76756.59</v>
      </c>
      <c r="R3461" s="37">
        <v>76756.59</v>
      </c>
      <c r="S3461" s="37">
        <v>76756.59</v>
      </c>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228640.11</v>
      </c>
      <c r="D3516" s="11">
        <f>SUM(D3438:D3515)</f>
        <v>228640.11</v>
      </c>
      <c r="E3516" s="11">
        <f>SUM(E3437:E3515)</f>
        <v>228640.11</v>
      </c>
      <c r="F3516" s="11">
        <f>SUM(F3436:F3515)</f>
        <v>228640.11</v>
      </c>
      <c r="G3516" s="11">
        <f>SUM(G3435:G3515)</f>
        <v>228640.11</v>
      </c>
      <c r="H3516" s="11">
        <f>SUM(H3429:H3515)</f>
        <v>228640.11</v>
      </c>
      <c r="I3516" s="11">
        <f>SUM(I3429:I3515)</f>
        <v>228640.11</v>
      </c>
      <c r="J3516" s="11">
        <f t="shared" ref="J3516" si="137">SUM(J3429:J3515)</f>
        <v>228640.11</v>
      </c>
      <c r="K3516" s="11">
        <f>SUM(K3429:K3515)</f>
        <v>228640.11</v>
      </c>
      <c r="L3516" s="11">
        <f t="shared" ref="L3516" si="138">SUM(L3429:L3515)</f>
        <v>228640.11</v>
      </c>
      <c r="M3516" s="11">
        <f>SUM(M3429:M3515)</f>
        <v>228640.11</v>
      </c>
      <c r="N3516" s="11">
        <f>SUM(N3424:N3515)</f>
        <v>228640.11</v>
      </c>
      <c r="O3516" s="11">
        <f>SUM(O3424:O3515)</f>
        <v>228640.11</v>
      </c>
      <c r="P3516" s="11">
        <f>SUM(P3424:P3515)</f>
        <v>228640.11</v>
      </c>
      <c r="Q3516" s="11">
        <f>SUM(Q3424:Q3515)</f>
        <v>228640.11</v>
      </c>
      <c r="R3516" s="11">
        <f>SUM(R3423:R3515)</f>
        <v>228640.11</v>
      </c>
      <c r="S3516" s="11">
        <f>SUM(S3423:S3515)</f>
        <v>228640.11</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39">SUM(J3524:J3610)</f>
        <v>0</v>
      </c>
      <c r="K3611" s="11">
        <f>SUM(K3524:K3610)</f>
        <v>0</v>
      </c>
      <c r="L3611" s="11">
        <f t="shared" ref="L3611" si="140">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41">SUM(J3619:J3705)</f>
        <v>0</v>
      </c>
      <c r="K3706" s="11">
        <f>SUM(K3619:K3705)</f>
        <v>0</v>
      </c>
      <c r="L3706" s="11">
        <f t="shared" ref="L3706" si="142">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2024-08-09T05:56:33Z</dcterms:modified>
</cp:coreProperties>
</file>